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Логистика, количество по РЭС " sheetId="7" r:id="rId1"/>
    <sheet name="Общее количество" sheetId="5" r:id="rId2"/>
  </sheets>
  <calcPr calcId="145621"/>
</workbook>
</file>

<file path=xl/calcChain.xml><?xml version="1.0" encoding="utf-8"?>
<calcChain xmlns="http://schemas.openxmlformats.org/spreadsheetml/2006/main">
  <c r="AW28" i="7" l="1"/>
  <c r="AW29" i="7"/>
  <c r="AW30" i="7"/>
  <c r="AW31" i="7"/>
  <c r="AW32" i="7"/>
  <c r="AW33" i="7"/>
  <c r="AW34" i="7"/>
  <c r="AW35" i="7"/>
  <c r="AW36" i="7"/>
  <c r="AW37" i="7"/>
  <c r="AW38" i="7"/>
  <c r="AW39" i="7"/>
  <c r="AW40" i="7"/>
  <c r="AW41" i="7"/>
  <c r="AW42" i="7"/>
  <c r="AW43" i="7"/>
  <c r="AW44" i="7"/>
  <c r="AW45" i="7"/>
  <c r="AW46" i="7"/>
  <c r="AW47" i="7"/>
  <c r="AW48" i="7"/>
  <c r="AW49" i="7"/>
  <c r="AW50" i="7"/>
  <c r="AW51" i="7"/>
  <c r="AW52" i="7"/>
  <c r="AW53" i="7"/>
  <c r="AW27" i="7"/>
  <c r="AW3" i="7"/>
  <c r="AW5" i="7"/>
  <c r="AW6" i="7"/>
  <c r="AW7" i="7"/>
  <c r="AW8" i="7"/>
  <c r="AW9" i="7"/>
  <c r="AW10" i="7"/>
  <c r="AW11" i="7"/>
  <c r="AW12" i="7"/>
  <c r="AW13" i="7"/>
  <c r="AW14" i="7"/>
  <c r="AW15" i="7"/>
  <c r="AW16" i="7"/>
  <c r="AW17" i="7"/>
  <c r="AW18" i="7"/>
  <c r="AW19" i="7"/>
  <c r="AW20" i="7"/>
  <c r="AW21" i="7"/>
  <c r="AW22" i="7"/>
  <c r="AW23" i="7"/>
  <c r="AW24" i="7"/>
  <c r="AW25" i="7"/>
  <c r="AW4" i="7"/>
  <c r="AW214" i="7" l="1"/>
  <c r="AW195" i="7" l="1"/>
  <c r="AW197" i="7"/>
  <c r="AW198" i="7"/>
  <c r="AW199" i="7"/>
  <c r="AW200" i="7"/>
  <c r="AW201" i="7"/>
  <c r="AW202" i="7"/>
  <c r="AW203" i="7"/>
  <c r="AW204" i="7"/>
  <c r="AW205" i="7"/>
  <c r="AW206" i="7"/>
  <c r="AW207" i="7"/>
  <c r="AW208" i="7"/>
  <c r="AW209" i="7"/>
  <c r="AW210" i="7"/>
  <c r="AW211" i="7"/>
  <c r="AW212" i="7"/>
  <c r="AW213" i="7"/>
  <c r="AW196" i="7"/>
  <c r="AW158" i="7"/>
  <c r="AW160" i="7"/>
  <c r="AW161" i="7"/>
  <c r="AW162" i="7"/>
  <c r="AW163" i="7"/>
  <c r="AW164" i="7"/>
  <c r="AW165" i="7"/>
  <c r="AW166" i="7"/>
  <c r="AW167" i="7"/>
  <c r="AW168" i="7"/>
  <c r="AW169" i="7"/>
  <c r="AW170" i="7"/>
  <c r="AW171" i="7"/>
  <c r="AW172" i="7"/>
  <c r="AW173" i="7"/>
  <c r="AW174" i="7"/>
  <c r="AW175" i="7"/>
  <c r="AW176" i="7"/>
  <c r="AW177" i="7"/>
  <c r="AW178" i="7"/>
  <c r="AW179" i="7"/>
  <c r="AW180" i="7"/>
  <c r="AW181" i="7"/>
  <c r="AW182" i="7"/>
  <c r="AW183" i="7"/>
  <c r="AW184" i="7"/>
  <c r="AW185" i="7"/>
  <c r="AW186" i="7"/>
  <c r="AW187" i="7"/>
  <c r="AW188" i="7"/>
  <c r="AW189" i="7"/>
  <c r="AW190" i="7"/>
  <c r="AW191" i="7"/>
  <c r="AW192" i="7"/>
  <c r="AW193" i="7"/>
  <c r="AW194" i="7"/>
  <c r="AW159" i="7"/>
  <c r="AW142" i="7"/>
  <c r="AW143" i="7"/>
  <c r="AW144" i="7"/>
  <c r="AW145" i="7"/>
  <c r="AW146" i="7"/>
  <c r="AW147" i="7"/>
  <c r="AW148" i="7"/>
  <c r="AW149" i="7"/>
  <c r="AW150" i="7"/>
  <c r="AW151" i="7"/>
  <c r="AW152" i="7"/>
  <c r="AW153" i="7"/>
  <c r="AW154" i="7"/>
  <c r="AW155" i="7"/>
  <c r="AW156" i="7"/>
  <c r="AW157" i="7"/>
  <c r="AW141" i="7"/>
  <c r="AW113" i="7"/>
  <c r="AW115" i="7"/>
  <c r="AW116" i="7"/>
  <c r="AW117" i="7"/>
  <c r="AW118" i="7"/>
  <c r="AW119" i="7"/>
  <c r="AW120" i="7"/>
  <c r="AW121" i="7"/>
  <c r="AW122" i="7"/>
  <c r="AW123" i="7"/>
  <c r="AW124" i="7"/>
  <c r="AW125" i="7"/>
  <c r="AW126" i="7"/>
  <c r="AW127" i="7"/>
  <c r="AW128" i="7"/>
  <c r="AW129" i="7"/>
  <c r="AW130" i="7"/>
  <c r="AW131" i="7"/>
  <c r="AW132" i="7"/>
  <c r="AW133" i="7"/>
  <c r="AW134" i="7"/>
  <c r="AW135" i="7"/>
  <c r="AW136" i="7"/>
  <c r="AW137" i="7"/>
  <c r="AW138" i="7"/>
  <c r="AW139" i="7"/>
  <c r="AW114" i="7"/>
  <c r="AW90" i="7"/>
  <c r="AW91" i="7"/>
  <c r="AW92" i="7"/>
  <c r="AW93" i="7"/>
  <c r="AW94" i="7"/>
  <c r="AW95" i="7"/>
  <c r="AW96" i="7"/>
  <c r="AW97" i="7"/>
  <c r="AW98" i="7"/>
  <c r="AW99" i="7"/>
  <c r="AW100" i="7"/>
  <c r="AW101" i="7"/>
  <c r="AW102" i="7"/>
  <c r="AW103" i="7"/>
  <c r="AW104" i="7"/>
  <c r="AW105" i="7"/>
  <c r="AW106" i="7"/>
  <c r="AW107" i="7"/>
  <c r="AW108" i="7"/>
  <c r="AW109" i="7"/>
  <c r="AW110" i="7"/>
  <c r="AW111" i="7"/>
  <c r="AW112" i="7"/>
  <c r="AW89" i="7"/>
  <c r="AW88" i="7" s="1"/>
  <c r="AW140" i="7" l="1"/>
  <c r="AW56" i="7"/>
  <c r="AW57" i="7"/>
  <c r="AW58" i="7"/>
  <c r="AW59" i="7"/>
  <c r="AW60" i="7"/>
  <c r="AW61" i="7"/>
  <c r="AW62" i="7"/>
  <c r="AW63" i="7"/>
  <c r="AW64" i="7"/>
  <c r="AW65" i="7"/>
  <c r="AW66" i="7"/>
  <c r="AW67" i="7"/>
  <c r="AW68" i="7"/>
  <c r="AW69" i="7"/>
  <c r="AW70" i="7"/>
  <c r="AW71" i="7"/>
  <c r="AW72" i="7"/>
  <c r="AW73" i="7"/>
  <c r="AW74" i="7"/>
  <c r="AW75" i="7"/>
  <c r="AW76" i="7"/>
  <c r="AW77" i="7"/>
  <c r="AW78" i="7"/>
  <c r="AW79" i="7"/>
  <c r="AW80" i="7"/>
  <c r="AW81" i="7"/>
  <c r="AW82" i="7"/>
  <c r="AW83" i="7"/>
  <c r="AW84" i="7"/>
  <c r="AW85" i="7"/>
  <c r="AW86" i="7"/>
  <c r="AW87" i="7"/>
  <c r="AW55" i="7"/>
  <c r="AW54" i="7" s="1"/>
  <c r="AW26" i="7" l="1"/>
</calcChain>
</file>

<file path=xl/sharedStrings.xml><?xml version="1.0" encoding="utf-8"?>
<sst xmlns="http://schemas.openxmlformats.org/spreadsheetml/2006/main" count="1036" uniqueCount="525">
  <si>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</si>
  <si>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</si>
  <si>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</si>
  <si>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</si>
  <si>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</si>
  <si>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</si>
  <si>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</si>
  <si>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</si>
  <si>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</si>
  <si>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</si>
  <si>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</si>
  <si>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</si>
  <si>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</si>
  <si>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</si>
  <si>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</si>
  <si>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</si>
  <si>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Воронеж, ул 9 Января, 205</t>
  </si>
  <si>
    <t>автомобильный</t>
  </si>
  <si>
    <t>г. Смоленск, Центральный склад, ул.Индустриальная, 5.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</si>
  <si>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</si>
  <si>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Белгород. 5-й Заводской пер. д.17</t>
  </si>
  <si>
    <t>г. Брянск, пр-т Московский, 43 (Центральный склад)</t>
  </si>
  <si>
    <t xml:space="preserve">Автомобильный </t>
  </si>
  <si>
    <t>Тамбов, ул.Авиационная, д.149</t>
  </si>
  <si>
    <t>Автомобильный</t>
  </si>
  <si>
    <t>М</t>
  </si>
  <si>
    <t>Провод СИП-4 2х16</t>
  </si>
  <si>
    <t>Провод СИП-4 4х16</t>
  </si>
  <si>
    <t>Провод СИП-2 3х35+1х50</t>
  </si>
  <si>
    <t>Провод СИП-2 3х50+1х54,6+1х16</t>
  </si>
  <si>
    <t>Провод СИП-2 3х70+1х70+1х16</t>
  </si>
  <si>
    <t>Провод СИП-3 1х70-20</t>
  </si>
  <si>
    <t>204D_050</t>
  </si>
  <si>
    <t>204D_051</t>
  </si>
  <si>
    <t>Центр склад г. Орел, ул. Высоковольтная 9</t>
  </si>
  <si>
    <t>Авто/ж-д транспорт</t>
  </si>
  <si>
    <t>204D_013</t>
  </si>
  <si>
    <t>Провод СИП-2 3х50+1х70</t>
  </si>
  <si>
    <t>204D_027</t>
  </si>
  <si>
    <t>Провод СИП-2 3х70+1х95</t>
  </si>
  <si>
    <t>204D_039</t>
  </si>
  <si>
    <t>Провод СИП-3 1х50-20</t>
  </si>
  <si>
    <t>204D_045</t>
  </si>
  <si>
    <t>Провод СИП-3 1х35-35</t>
  </si>
  <si>
    <t>204D_044</t>
  </si>
  <si>
    <t>Провод СИП-4 2х25</t>
  </si>
  <si>
    <t>Провод СИП-4 4х25</t>
  </si>
  <si>
    <t>г. Тверь, пр-т Калинина, д.66</t>
  </si>
  <si>
    <t>Провод СИП-2 3х25+1х54,6</t>
  </si>
  <si>
    <t>Провод СИП-2 3х35+1х35</t>
  </si>
  <si>
    <t>Провод СИП-2 3х35+1х50+1х16</t>
  </si>
  <si>
    <t>Провод СИП-2 3х35+1х50+1х25</t>
  </si>
  <si>
    <t>Провод СИП-2 3х35+1х54,6</t>
  </si>
  <si>
    <t>Провод СИП-2 3х35+1х54,6+1х16</t>
  </si>
  <si>
    <t>Провод СИП-2 3х50+1х50+1х16</t>
  </si>
  <si>
    <t>Провод СИП-2 3х50+1х54,6</t>
  </si>
  <si>
    <t>Провод СИП-2 3х50+1х54,6+1х25</t>
  </si>
  <si>
    <t>Провод СИП-2 3х50+1х54,6+2х16</t>
  </si>
  <si>
    <t>Провод СИП-2 3х50+1х70+1х16</t>
  </si>
  <si>
    <t>Провод СИП-2 3х50+1х70+2х16</t>
  </si>
  <si>
    <t>Провод СИП-2 3х70+1х54,6</t>
  </si>
  <si>
    <t>Провод СИП-2 3х70+1х70+1х25</t>
  </si>
  <si>
    <t>Провод СИП-2 3х70+1х70+2х16</t>
  </si>
  <si>
    <t>Провод СИП-2 3х70+1х95+1х16</t>
  </si>
  <si>
    <t>Провод СИП-2 3х95+1х70+1х16</t>
  </si>
  <si>
    <t>Провод СИП-2 3х95+1х95+2х16</t>
  </si>
  <si>
    <t>Провод СИП-2 4х50+1х16</t>
  </si>
  <si>
    <t>Провод СИП-3 1х70-35</t>
  </si>
  <si>
    <t>Провод СИП-4 4х35</t>
  </si>
  <si>
    <t>Провод СИП-4 4х50</t>
  </si>
  <si>
    <t>Провод СИП-3 1х50-35</t>
  </si>
  <si>
    <t>Провод СИП-2 2х25</t>
  </si>
  <si>
    <t>Провод СИП-2 3х16+1х25</t>
  </si>
  <si>
    <t>Провод СИП-2 3х25+1х35</t>
  </si>
  <si>
    <t>Провод СИП-2 3х50+1х50</t>
  </si>
  <si>
    <t>Провод СИП-2 3х70+1х70</t>
  </si>
  <si>
    <t>Провод СИП-4 2х35</t>
  </si>
  <si>
    <t>Названия строк</t>
  </si>
  <si>
    <t>Общий итог</t>
  </si>
  <si>
    <t>204D_016</t>
  </si>
  <si>
    <t>204D_021</t>
  </si>
  <si>
    <t>204D_035</t>
  </si>
  <si>
    <t>204D_058</t>
  </si>
  <si>
    <t>204D_009</t>
  </si>
  <si>
    <t>204D_010</t>
  </si>
  <si>
    <t>204D_014</t>
  </si>
  <si>
    <t>204D_015</t>
  </si>
  <si>
    <t>204D_020</t>
  </si>
  <si>
    <t>204D_023</t>
  </si>
  <si>
    <t>204D_028</t>
  </si>
  <si>
    <t>204D_031</t>
  </si>
  <si>
    <t>204D_040</t>
  </si>
  <si>
    <t>204D_046</t>
  </si>
  <si>
    <t>204D_048</t>
  </si>
  <si>
    <t>204D_047</t>
  </si>
  <si>
    <t>204D_052</t>
  </si>
  <si>
    <t>204D_054</t>
  </si>
  <si>
    <t>204D_053</t>
  </si>
  <si>
    <t>204D_055</t>
  </si>
  <si>
    <t>204D_056</t>
  </si>
  <si>
    <t>204D_012</t>
  </si>
  <si>
    <t>204D_034</t>
  </si>
  <si>
    <t>Провод СИП-2 4х35+1х16</t>
  </si>
  <si>
    <t>204D_059</t>
  </si>
  <si>
    <t>204D_017</t>
  </si>
  <si>
    <t>204D_026</t>
  </si>
  <si>
    <t>204D_024</t>
  </si>
  <si>
    <t>204D_037</t>
  </si>
  <si>
    <t>204D_036</t>
  </si>
  <si>
    <t>204D_025</t>
  </si>
  <si>
    <t>204D_029</t>
  </si>
  <si>
    <t>204D_042</t>
  </si>
  <si>
    <t>204D_061</t>
  </si>
  <si>
    <t>Итого</t>
  </si>
  <si>
    <t>204D_115</t>
  </si>
  <si>
    <t>Количество</t>
  </si>
  <si>
    <t>Ед. изм.</t>
  </si>
  <si>
    <t>Белгородские электрические сети</t>
  </si>
  <si>
    <t>308000, г. Белгород, пер. 2-й карьерный 12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</si>
  <si>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</si>
  <si>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</si>
  <si>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</si>
  <si>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</si>
  <si>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</si>
  <si>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</si>
  <si>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</si>
  <si>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</si>
  <si>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</si>
  <si>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</si>
  <si>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</si>
  <si>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</si>
  <si>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</si>
  <si>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</si>
  <si>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</si>
  <si>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</si>
  <si>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</si>
  <si>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</si>
  <si>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</si>
  <si>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</si>
  <si>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</si>
  <si>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</si>
  <si>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</si>
  <si>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</si>
  <si>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</si>
  <si>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</si>
  <si>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</si>
  <si>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</si>
  <si>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</si>
  <si>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</si>
  <si>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</si>
  <si>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</si>
  <si>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</si>
  <si>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</si>
  <si>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</si>
  <si>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</si>
  <si>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</si>
  <si>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</si>
  <si>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</si>
  <si>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</si>
  <si>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</si>
  <si>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</si>
  <si>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Брасовский РЭС </t>
  </si>
  <si>
    <t>Брянская область, п. Локоть, ул. Полевая, д. 48</t>
  </si>
  <si>
    <t>Брянский РЭС </t>
  </si>
  <si>
    <t>Брянская область, п.Глинищево, ул.Яшенина, д.4</t>
  </si>
  <si>
    <t>Выгоничский РЭС </t>
  </si>
  <si>
    <t>Брянская область, п.Выгоничи, ул.Мира, д.34</t>
  </si>
  <si>
    <t>Дубровский РЭС </t>
  </si>
  <si>
    <t>Брянская область, п.Дубровка, ул.Олега Кошевого, д.50</t>
  </si>
  <si>
    <t>Дятьковский РЭС </t>
  </si>
  <si>
    <t>Брянская область, г.Дятьково, ул.Красной Розы, д.96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</si>
  <si>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</si>
  <si>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</si>
  <si>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</si>
  <si>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</si>
  <si>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</si>
  <si>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</si>
  <si>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</si>
  <si>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</si>
  <si>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</si>
  <si>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</si>
  <si>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</si>
  <si>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</si>
  <si>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</si>
  <si>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</si>
  <si>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</si>
  <si>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</si>
  <si>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</si>
  <si>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</si>
  <si>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</si>
  <si>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</si>
  <si>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</si>
  <si>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</si>
  <si>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</si>
  <si>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</si>
  <si>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</si>
  <si>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</si>
  <si>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</si>
  <si>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</si>
  <si>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</si>
  <si>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</si>
  <si>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</si>
  <si>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</si>
  <si>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</si>
  <si>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</si>
  <si>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</si>
  <si>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</si>
  <si>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</si>
  <si>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</si>
  <si>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</si>
  <si>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</si>
  <si>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</si>
  <si>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</si>
  <si>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</si>
  <si>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</si>
  <si>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</si>
  <si>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</si>
  <si>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</si>
  <si>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</si>
  <si>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</si>
  <si>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</si>
  <si>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</si>
  <si>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</si>
  <si>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</si>
  <si>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</si>
  <si>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</si>
  <si>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</si>
  <si>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</si>
  <si>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</si>
  <si>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</si>
  <si>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</si>
  <si>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</si>
  <si>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</si>
  <si>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</si>
  <si>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</si>
  <si>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</si>
  <si>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</si>
  <si>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</si>
  <si>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</si>
  <si>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</si>
  <si>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</si>
  <si>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</si>
  <si>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</si>
  <si>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</si>
  <si>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</si>
  <si>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</si>
  <si>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</si>
  <si>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</si>
  <si>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</si>
  <si>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</si>
  <si>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</si>
  <si>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</si>
  <si>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</si>
  <si>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</si>
  <si>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</si>
  <si>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</si>
  <si>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</si>
  <si>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</si>
  <si>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</si>
  <si>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</si>
  <si>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</si>
  <si>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</si>
  <si>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</si>
  <si>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</si>
  <si>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</si>
  <si>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</si>
  <si>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</si>
  <si>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</si>
  <si>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</si>
  <si>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</si>
  <si>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</si>
  <si>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</si>
  <si>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</si>
  <si>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</si>
  <si>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</si>
  <si>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</si>
  <si>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</si>
  <si>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</si>
  <si>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</si>
  <si>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</si>
  <si>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</si>
  <si>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</si>
  <si>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</si>
  <si>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</si>
  <si>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</si>
  <si>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</si>
  <si>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</si>
  <si>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</si>
  <si>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</si>
  <si>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</si>
  <si>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</si>
  <si>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</si>
  <si>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</si>
  <si>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</si>
  <si>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</si>
  <si>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</si>
  <si>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</si>
  <si>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</si>
  <si>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</si>
  <si>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</si>
  <si>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</si>
  <si>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</si>
  <si>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</si>
  <si>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</si>
  <si>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</si>
  <si>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</si>
  <si>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</si>
  <si>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</si>
  <si>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</si>
  <si>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</si>
  <si>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</si>
  <si>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</si>
  <si>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</si>
  <si>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</si>
  <si>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</si>
  <si>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</si>
  <si>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</si>
  <si>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</si>
  <si>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</si>
  <si>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</si>
  <si>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</si>
  <si>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</si>
  <si>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</si>
  <si>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</si>
  <si>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</si>
  <si>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</si>
  <si>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</si>
  <si>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</si>
  <si>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</si>
  <si>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</si>
  <si>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</si>
  <si>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</si>
  <si>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</si>
  <si>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Краснинский РЭС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</si>
  <si>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</si>
  <si>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</si>
  <si>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</si>
  <si>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</si>
  <si>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</si>
  <si>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</si>
  <si>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</si>
  <si>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</si>
  <si>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</si>
  <si>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</si>
  <si>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</si>
  <si>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</si>
  <si>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</si>
  <si>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</si>
  <si>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</si>
  <si>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</si>
  <si>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</si>
  <si>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</si>
  <si>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</si>
  <si>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</si>
  <si>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</si>
  <si>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</si>
  <si>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</si>
  <si>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</si>
  <si>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</si>
  <si>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</si>
  <si>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</si>
  <si>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</si>
  <si>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</si>
  <si>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</si>
  <si>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</si>
  <si>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</si>
  <si>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</si>
  <si>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</si>
  <si>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</si>
  <si>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</si>
  <si>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</si>
  <si>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</si>
  <si>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</si>
  <si>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</si>
  <si>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</si>
  <si>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</si>
  <si>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</si>
  <si>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</si>
  <si>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</si>
  <si>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</si>
  <si>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</si>
  <si>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</si>
  <si>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</si>
  <si>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</si>
  <si>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</si>
  <si>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</si>
  <si>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</si>
  <si>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</si>
  <si>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</si>
  <si>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</si>
  <si>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</si>
  <si>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</si>
  <si>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</si>
  <si>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</si>
  <si>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</si>
  <si>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</si>
  <si>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</si>
  <si>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</si>
  <si>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</si>
  <si>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</si>
  <si>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</si>
  <si>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</si>
  <si>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</si>
  <si>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</si>
  <si>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</si>
  <si>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</si>
  <si>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</si>
  <si>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</si>
  <si>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</si>
  <si>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</si>
  <si>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</si>
  <si>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</si>
  <si>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</si>
  <si>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</si>
  <si>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</si>
  <si>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</si>
  <si>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</si>
  <si>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</si>
  <si>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</si>
  <si>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</si>
  <si>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</si>
  <si>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</si>
  <si>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</si>
  <si>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</si>
  <si>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</si>
  <si>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</si>
  <si>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</si>
  <si>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</si>
  <si>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</si>
  <si>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</si>
  <si>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</si>
  <si>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</si>
  <si>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</si>
  <si>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</si>
  <si>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</si>
  <si>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</si>
  <si>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</si>
  <si>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</si>
  <si>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</si>
  <si>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</si>
  <si>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</si>
  <si>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</si>
  <si>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</si>
  <si>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</si>
  <si>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</si>
  <si>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</si>
  <si>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</si>
  <si>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</si>
  <si>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</si>
  <si>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</si>
  <si>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</si>
  <si>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</si>
  <si>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</si>
  <si>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</si>
  <si>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</si>
  <si>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</si>
  <si>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</si>
  <si>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</si>
  <si>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</si>
  <si>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</si>
  <si>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</si>
  <si>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</si>
  <si>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</si>
  <si>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</si>
  <si>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</si>
  <si>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</si>
  <si>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</si>
  <si>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</si>
  <si>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</si>
  <si>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</si>
  <si>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</si>
  <si>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</si>
  <si>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</si>
  <si>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</si>
  <si>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</si>
  <si>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</si>
  <si>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</si>
  <si>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</si>
  <si>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</si>
  <si>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</si>
  <si>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</si>
  <si>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</si>
  <si>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</si>
  <si>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</si>
  <si>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</si>
  <si>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</si>
  <si>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</si>
  <si>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</si>
  <si>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</si>
  <si>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</si>
  <si>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</si>
  <si>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</si>
  <si>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</si>
  <si>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</si>
  <si>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</si>
  <si>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</si>
  <si>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</si>
  <si>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</si>
  <si>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</si>
  <si>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Городской РЭС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</si>
  <si>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</si>
  <si>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</si>
  <si>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</si>
  <si>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</si>
  <si>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</si>
  <si>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</si>
  <si>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</si>
  <si>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</si>
  <si>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</si>
  <si>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</si>
  <si>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</si>
  <si>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</si>
  <si>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</si>
  <si>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</si>
  <si>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</si>
  <si>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</si>
  <si>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</si>
  <si>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</si>
  <si>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</si>
  <si>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</si>
  <si>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</si>
  <si>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</si>
  <si>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</si>
  <si>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м.</t>
  </si>
  <si>
    <t>в течение 5 календарных дней с момента подачи заявки от филиала, но не позднее 30.06.2016г.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</si>
</sst>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Helios"/>
      <family val="2"/>
      <charset val="204"/>
    </font>
    <font>
      <sz val="10"/>
      <name val="Arial"/>
      <family val="2"/>
      <charset val="204"/>
    </font>
    <font>
      <sz val="9"/>
      <color rgb="FF3C3E40"/>
      <name val="Arial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7" fillId="0" borderId="0"/>
    <xf numFmtId="0" fontId="7" fillId="0" borderId="0"/>
    <xf numFmtId="0" fontId="7" fillId="8" borderId="10" applyNumberFormat="0" applyFont="0" applyAlignment="0" applyProtection="0"/>
    <xf numFmtId="0" fontId="23" fillId="0" borderId="0"/>
  </cellStyleXfs>
  <cellXfs count="44">
    <xf numFmtId="0" fontId="0" fillId="0" borderId="0" xfId="0"/>
    <xf numFmtId="0" fontId="0" fillId="0" borderId="0" xfId="0"/>
    <xf numFmtId="4" fontId="3" fillId="0" borderId="2" xfId="0" applyNumberFormat="1" applyFont="1" applyFill="1" applyBorder="1" applyAlignment="1">
      <alignment wrapText="1"/>
    </xf>
    <xf numFmtId="4" fontId="0" fillId="0" borderId="0" xfId="0" applyNumberFormat="1"/>
    <xf numFmtId="0" fontId="4" fillId="33" borderId="0" xfId="0" applyFont="1" applyFill="1"/>
    <xf numFmtId="0" fontId="4" fillId="33" borderId="12" xfId="0" applyFont="1" applyFill="1" applyBorder="1"/>
    <xf numFmtId="0" fontId="4" fillId="0" borderId="12" xfId="0" applyFont="1" applyBorder="1"/>
    <xf numFmtId="0" fontId="4" fillId="0" borderId="0" xfId="0" applyFont="1"/>
    <xf numFmtId="0" fontId="4" fillId="33" borderId="13" xfId="0" applyFont="1" applyFill="1" applyBorder="1"/>
    <xf numFmtId="0" fontId="1" fillId="0" borderId="1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4" fontId="4" fillId="33" borderId="13" xfId="0" applyNumberFormat="1" applyFont="1" applyFill="1" applyBorder="1"/>
    <xf numFmtId="0" fontId="0" fillId="0" borderId="0" xfId="0" applyFont="1"/>
    <xf numFmtId="0" fontId="0" fillId="0" borderId="0" xfId="0" applyFill="1"/>
    <xf numFmtId="0" fontId="0" fillId="0" borderId="0" xfId="0" applyFont="1" applyFill="1"/>
    <xf numFmtId="0" fontId="0" fillId="33" borderId="13" xfId="0" applyFont="1" applyFill="1" applyBorder="1"/>
    <xf numFmtId="0" fontId="0" fillId="0" borderId="13" xfId="0" applyFont="1" applyFill="1" applyBorder="1"/>
    <xf numFmtId="4" fontId="0" fillId="33" borderId="13" xfId="0" applyNumberFormat="1" applyFont="1" applyFill="1" applyBorder="1"/>
    <xf numFmtId="4" fontId="0" fillId="0" borderId="0" xfId="0" applyNumberFormat="1" applyFont="1"/>
    <xf numFmtId="4" fontId="1" fillId="0" borderId="16" xfId="0" applyNumberFormat="1" applyFont="1" applyFill="1" applyBorder="1" applyAlignment="1">
      <alignment vertical="center" wrapText="1"/>
    </xf>
    <xf numFmtId="0" fontId="0" fillId="0" borderId="2" xfId="0" applyBorder="1"/>
    <xf numFmtId="0" fontId="24" fillId="34" borderId="2" xfId="0" applyFont="1" applyFill="1" applyBorder="1" applyAlignment="1">
      <alignment horizontal="left" vertical="center" wrapText="1" indent="1"/>
    </xf>
    <xf numFmtId="0" fontId="2" fillId="35" borderId="2" xfId="0" applyFont="1" applyFill="1" applyBorder="1" applyAlignment="1">
      <alignment wrapText="1"/>
    </xf>
    <xf numFmtId="4" fontId="3" fillId="35" borderId="2" xfId="0" applyNumberFormat="1" applyFont="1" applyFill="1" applyBorder="1" applyAlignment="1">
      <alignment wrapText="1"/>
    </xf>
    <xf numFmtId="0" fontId="0" fillId="35" borderId="2" xfId="0" applyFill="1" applyBorder="1"/>
    <xf numFmtId="4" fontId="0" fillId="35" borderId="2" xfId="0" applyNumberFormat="1" applyFill="1" applyBorder="1"/>
    <xf numFmtId="4" fontId="4" fillId="37" borderId="13" xfId="0" applyNumberFormat="1" applyFont="1" applyFill="1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35" borderId="2" xfId="0" applyFill="1" applyBorder="1" applyAlignment="1">
      <alignment horizontal="center" vertical="center"/>
    </xf>
    <xf numFmtId="0" fontId="0" fillId="35" borderId="2" xfId="0" applyFill="1" applyBorder="1" applyAlignment="1">
      <alignment horizontal="center"/>
    </xf>
    <xf numFmtId="4" fontId="0" fillId="35" borderId="2" xfId="0" applyNumberForma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36" borderId="2" xfId="0" applyFill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3" fillId="36" borderId="1" xfId="0" applyNumberFormat="1" applyFont="1" applyFill="1" applyBorder="1" applyAlignment="1">
      <alignment horizontal="center" vertical="center" wrapText="1"/>
    </xf>
    <xf numFmtId="4" fontId="3" fillId="36" borderId="14" xfId="0" applyNumberFormat="1" applyFont="1" applyFill="1" applyBorder="1" applyAlignment="1">
      <alignment horizontal="center" vertical="center" wrapText="1"/>
    </xf>
    <xf numFmtId="4" fontId="3" fillId="36" borderId="1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33" borderId="0" xfId="0" applyFont="1" applyFill="1" applyAlignment="1">
      <alignment horizontal="center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0 2 2 2 2" xfId="46"/>
    <cellStyle name="Обычный 12" xfId="1"/>
    <cellStyle name="Обычный 2" xfId="43"/>
    <cellStyle name="Обычный 3" xfId="44"/>
    <cellStyle name="Обычный 4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14"/>
  <sheetViews>
    <sheetView topLeftCell="C1" zoomScale="85" zoomScaleNormal="85" workbookViewId="0">
      <pane ySplit="2" topLeftCell="A78" activePane="bottomLeft" state="frozen"/>
      <selection pane="bottomLeft" activeCell="E3" sqref="E3:E213"/>
    </sheetView>
  </sheetViews>
  <sheetFormatPr defaultRowHeight="15" x14ac:dyDescent="0.25"/>
  <cols>
    <col min="1" max="1" width="5.28515625" style="1" bestFit="1" customWidth="1"/>
    <col min="2" max="2" width="36.7109375" style="1" customWidth="1"/>
    <col min="3" max="3" width="75.7109375" style="1" bestFit="1" customWidth="1"/>
    <col min="4" max="4" width="16" style="1" customWidth="1"/>
    <col min="5" max="5" width="39" style="1" bestFit="1" customWidth="1"/>
    <col min="6" max="6" width="9" style="1" customWidth="1"/>
    <col min="7" max="49" width="22.7109375" style="35" customWidth="1"/>
    <col min="50" max="16384" width="9.140625" style="1"/>
  </cols>
  <sheetData>
    <row r="1" spans="1:49" x14ac:dyDescent="0.25">
      <c r="F1" s="21"/>
      <c r="G1" s="30">
        <v>2103904</v>
      </c>
      <c r="H1" s="30">
        <v>2103939</v>
      </c>
      <c r="I1" s="30">
        <v>2103941</v>
      </c>
      <c r="J1" s="30">
        <v>2103944</v>
      </c>
      <c r="K1" s="30">
        <v>2103945</v>
      </c>
      <c r="L1" s="30">
        <v>2103947</v>
      </c>
      <c r="M1" s="30">
        <v>2103948</v>
      </c>
      <c r="N1" s="30">
        <v>2103949</v>
      </c>
      <c r="O1" s="30">
        <v>2103950</v>
      </c>
      <c r="P1" s="30">
        <v>2103951</v>
      </c>
      <c r="Q1" s="30">
        <v>2103953</v>
      </c>
      <c r="R1" s="30">
        <v>2103955</v>
      </c>
      <c r="S1" s="30">
        <v>2103957</v>
      </c>
      <c r="T1" s="30">
        <v>2103959</v>
      </c>
      <c r="U1" s="30">
        <v>2103962</v>
      </c>
      <c r="V1" s="30">
        <v>2103964</v>
      </c>
      <c r="W1" s="30">
        <v>2103966</v>
      </c>
      <c r="X1" s="30">
        <v>2104007</v>
      </c>
      <c r="Y1" s="30">
        <v>2104010</v>
      </c>
      <c r="Z1" s="30">
        <v>2104011</v>
      </c>
      <c r="AA1" s="30">
        <v>2104013</v>
      </c>
      <c r="AB1" s="30">
        <v>2104014</v>
      </c>
      <c r="AC1" s="30">
        <v>2104019</v>
      </c>
      <c r="AD1" s="30">
        <v>2104020</v>
      </c>
      <c r="AE1" s="30">
        <v>2104021</v>
      </c>
      <c r="AF1" s="30">
        <v>2104031</v>
      </c>
      <c r="AG1" s="30">
        <v>2104032</v>
      </c>
      <c r="AH1" s="30">
        <v>2104033</v>
      </c>
      <c r="AI1" s="30">
        <v>2104034</v>
      </c>
      <c r="AJ1" s="30">
        <v>2121866</v>
      </c>
      <c r="AK1" s="30">
        <v>2121868</v>
      </c>
      <c r="AL1" s="30">
        <v>2121870</v>
      </c>
      <c r="AM1" s="30">
        <v>2121871</v>
      </c>
      <c r="AN1" s="30">
        <v>2121873</v>
      </c>
      <c r="AO1" s="30">
        <v>2121875</v>
      </c>
      <c r="AP1" s="30">
        <v>2218045</v>
      </c>
      <c r="AQ1" s="30">
        <v>2218064</v>
      </c>
      <c r="AR1" s="30">
        <v>2265134</v>
      </c>
      <c r="AS1" s="30">
        <v>2280613</v>
      </c>
      <c r="AT1" s="30">
        <v>2321038</v>
      </c>
      <c r="AU1" s="30">
        <v>2321075</v>
      </c>
      <c r="AV1" s="30">
        <v>2321768</v>
      </c>
      <c r="AW1" s="41" t="s">
        <v>78</v>
      </c>
    </row>
    <row r="2" spans="1:49" ht="25.5" x14ac:dyDescent="0.25">
      <c r="A2" s="9" t="s">
        <v>14</v>
      </c>
      <c r="B2" s="9" t="s">
        <v>15</v>
      </c>
      <c r="C2" s="10" t="s">
        <v>13</v>
      </c>
      <c r="D2" s="10" t="s">
        <v>3</v>
      </c>
      <c r="E2" s="20" t="s">
        <v>4</v>
      </c>
      <c r="F2" s="21" t="s">
        <v>116</v>
      </c>
      <c r="G2" s="30" t="s">
        <v>30</v>
      </c>
      <c r="H2" s="30" t="s">
        <v>72</v>
      </c>
      <c r="I2" s="30" t="s">
        <v>73</v>
      </c>
      <c r="J2" s="30" t="s">
        <v>48</v>
      </c>
      <c r="K2" s="30" t="s">
        <v>28</v>
      </c>
      <c r="L2" s="30" t="s">
        <v>50</v>
      </c>
      <c r="M2" s="30" t="s">
        <v>51</v>
      </c>
      <c r="N2" s="30" t="s">
        <v>52</v>
      </c>
      <c r="O2" s="30" t="s">
        <v>74</v>
      </c>
      <c r="P2" s="30" t="s">
        <v>54</v>
      </c>
      <c r="Q2" s="30" t="s">
        <v>55</v>
      </c>
      <c r="R2" s="30" t="s">
        <v>37</v>
      </c>
      <c r="S2" s="30" t="s">
        <v>58</v>
      </c>
      <c r="T2" s="30" t="s">
        <v>60</v>
      </c>
      <c r="U2" s="30" t="s">
        <v>39</v>
      </c>
      <c r="V2" s="30" t="s">
        <v>63</v>
      </c>
      <c r="W2" s="30" t="s">
        <v>64</v>
      </c>
      <c r="X2" s="30" t="s">
        <v>43</v>
      </c>
      <c r="Y2" s="30" t="s">
        <v>70</v>
      </c>
      <c r="Z2" s="30" t="s">
        <v>41</v>
      </c>
      <c r="AA2" s="30" t="s">
        <v>67</v>
      </c>
      <c r="AB2" s="30" t="s">
        <v>31</v>
      </c>
      <c r="AC2" s="30" t="s">
        <v>26</v>
      </c>
      <c r="AD2" s="30" t="s">
        <v>45</v>
      </c>
      <c r="AE2" s="30" t="s">
        <v>76</v>
      </c>
      <c r="AF2" s="30" t="s">
        <v>27</v>
      </c>
      <c r="AG2" s="30" t="s">
        <v>46</v>
      </c>
      <c r="AH2" s="30" t="s">
        <v>68</v>
      </c>
      <c r="AI2" s="30" t="s">
        <v>69</v>
      </c>
      <c r="AJ2" s="30" t="s">
        <v>49</v>
      </c>
      <c r="AK2" s="30" t="s">
        <v>75</v>
      </c>
      <c r="AL2" s="30" t="s">
        <v>102</v>
      </c>
      <c r="AM2" s="30" t="s">
        <v>53</v>
      </c>
      <c r="AN2" s="30" t="s">
        <v>66</v>
      </c>
      <c r="AO2" s="30" t="s">
        <v>56</v>
      </c>
      <c r="AP2" s="30" t="s">
        <v>57</v>
      </c>
      <c r="AQ2" s="30" t="s">
        <v>29</v>
      </c>
      <c r="AR2" s="30" t="s">
        <v>61</v>
      </c>
      <c r="AS2" s="30" t="s">
        <v>62</v>
      </c>
      <c r="AT2" s="30" t="s">
        <v>65</v>
      </c>
      <c r="AU2" s="30" t="s">
        <v>59</v>
      </c>
      <c r="AV2" s="30" t="s">
        <v>71</v>
      </c>
      <c r="AW2" s="42"/>
    </row>
    <row r="3" spans="1:49" ht="38.25" customHeight="1" x14ac:dyDescent="0.25">
      <c r="A3" s="23">
        <v>1</v>
      </c>
      <c r="B3" s="23" t="s">
        <v>5</v>
      </c>
      <c r="C3" s="24" t="s">
        <v>20</v>
      </c>
      <c r="D3" s="24" t="s">
        <v>17</v>
      </c>
      <c r="E3" s="38" t="s">
        <v>524</v>
      </c>
      <c r="F3" s="25" t="s">
        <v>523</v>
      </c>
      <c r="G3" s="31"/>
      <c r="H3" s="32"/>
      <c r="I3" s="32"/>
      <c r="J3" s="32"/>
      <c r="K3" s="31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1"/>
      <c r="AB3" s="31"/>
      <c r="AC3" s="31"/>
      <c r="AD3" s="32"/>
      <c r="AE3" s="32"/>
      <c r="AF3" s="31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1"/>
      <c r="AR3" s="32"/>
      <c r="AS3" s="32"/>
      <c r="AT3" s="32"/>
      <c r="AU3" s="32"/>
      <c r="AV3" s="32"/>
      <c r="AW3" s="32">
        <f>SUM(AW4:AW25)</f>
        <v>349400</v>
      </c>
    </row>
    <row r="4" spans="1:49" ht="16.5" customHeight="1" x14ac:dyDescent="0.25">
      <c r="A4" s="11"/>
      <c r="B4" s="22" t="s">
        <v>117</v>
      </c>
      <c r="C4" s="22" t="s">
        <v>118</v>
      </c>
      <c r="D4" s="2" t="s">
        <v>17</v>
      </c>
      <c r="E4" s="39"/>
      <c r="F4" s="21" t="s">
        <v>523</v>
      </c>
      <c r="G4" s="21">
        <v>900</v>
      </c>
      <c r="H4" s="21"/>
      <c r="I4" s="21"/>
      <c r="J4" s="21"/>
      <c r="K4" s="21">
        <v>800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>
        <v>6550</v>
      </c>
      <c r="AD4" s="21"/>
      <c r="AE4" s="21"/>
      <c r="AF4" s="21">
        <v>8660</v>
      </c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>
        <v>535</v>
      </c>
      <c r="AR4" s="21"/>
      <c r="AS4" s="21"/>
      <c r="AT4" s="21"/>
      <c r="AU4" s="21"/>
      <c r="AV4" s="21"/>
      <c r="AW4" s="32">
        <f>SUM(G4:AV4)</f>
        <v>17445</v>
      </c>
    </row>
    <row r="5" spans="1:49" ht="16.5" customHeight="1" x14ac:dyDescent="0.25">
      <c r="A5" s="11"/>
      <c r="B5" s="22" t="s">
        <v>119</v>
      </c>
      <c r="C5" s="22" t="s">
        <v>120</v>
      </c>
      <c r="D5" s="2" t="s">
        <v>17</v>
      </c>
      <c r="E5" s="39"/>
      <c r="F5" s="21" t="s">
        <v>523</v>
      </c>
      <c r="G5" s="21">
        <v>1800</v>
      </c>
      <c r="H5" s="21"/>
      <c r="I5" s="21"/>
      <c r="J5" s="21"/>
      <c r="K5" s="21">
        <v>1600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>
        <v>500</v>
      </c>
      <c r="AC5" s="21">
        <v>13100</v>
      </c>
      <c r="AD5" s="21"/>
      <c r="AE5" s="21"/>
      <c r="AF5" s="21">
        <v>17320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>
        <v>1070</v>
      </c>
      <c r="AR5" s="21"/>
      <c r="AS5" s="21"/>
      <c r="AT5" s="21"/>
      <c r="AU5" s="21"/>
      <c r="AV5" s="21"/>
      <c r="AW5" s="32">
        <f t="shared" ref="AW5:AW25" si="0">SUM(G5:AV5)</f>
        <v>35390</v>
      </c>
    </row>
    <row r="6" spans="1:49" ht="16.5" customHeight="1" x14ac:dyDescent="0.25">
      <c r="A6" s="11"/>
      <c r="B6" s="22" t="s">
        <v>121</v>
      </c>
      <c r="C6" s="22" t="s">
        <v>122</v>
      </c>
      <c r="D6" s="2" t="s">
        <v>17</v>
      </c>
      <c r="E6" s="39"/>
      <c r="F6" s="21" t="s">
        <v>523</v>
      </c>
      <c r="G6" s="21">
        <v>1800</v>
      </c>
      <c r="H6" s="21"/>
      <c r="I6" s="21"/>
      <c r="J6" s="21"/>
      <c r="K6" s="21">
        <v>1600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>
        <v>13100</v>
      </c>
      <c r="AD6" s="21"/>
      <c r="AE6" s="21"/>
      <c r="AF6" s="21">
        <v>17320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1070</v>
      </c>
      <c r="AR6" s="21"/>
      <c r="AS6" s="21"/>
      <c r="AT6" s="21"/>
      <c r="AU6" s="21"/>
      <c r="AV6" s="21"/>
      <c r="AW6" s="32">
        <f t="shared" si="0"/>
        <v>34890</v>
      </c>
    </row>
    <row r="7" spans="1:49" ht="16.5" customHeight="1" x14ac:dyDescent="0.25">
      <c r="A7" s="11"/>
      <c r="B7" s="22" t="s">
        <v>123</v>
      </c>
      <c r="C7" s="22" t="s">
        <v>124</v>
      </c>
      <c r="D7" s="2" t="s">
        <v>17</v>
      </c>
      <c r="E7" s="39"/>
      <c r="F7" s="21" t="s">
        <v>523</v>
      </c>
      <c r="G7" s="21">
        <v>1800</v>
      </c>
      <c r="H7" s="21"/>
      <c r="I7" s="21"/>
      <c r="J7" s="21"/>
      <c r="K7" s="21">
        <v>1600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>
        <v>13100</v>
      </c>
      <c r="AD7" s="21"/>
      <c r="AE7" s="21"/>
      <c r="AF7" s="21">
        <v>17320</v>
      </c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1070</v>
      </c>
      <c r="AR7" s="21"/>
      <c r="AS7" s="21"/>
      <c r="AT7" s="21"/>
      <c r="AU7" s="21"/>
      <c r="AV7" s="21"/>
      <c r="AW7" s="32">
        <f t="shared" si="0"/>
        <v>34890</v>
      </c>
    </row>
    <row r="8" spans="1:49" ht="16.5" customHeight="1" x14ac:dyDescent="0.25">
      <c r="A8" s="11"/>
      <c r="B8" s="22" t="s">
        <v>125</v>
      </c>
      <c r="C8" s="22" t="s">
        <v>126</v>
      </c>
      <c r="D8" s="2" t="s">
        <v>17</v>
      </c>
      <c r="E8" s="39"/>
      <c r="F8" s="21" t="s">
        <v>523</v>
      </c>
      <c r="G8" s="21">
        <v>900</v>
      </c>
      <c r="H8" s="21"/>
      <c r="I8" s="21"/>
      <c r="J8" s="21"/>
      <c r="K8" s="21">
        <v>800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>
        <v>6550</v>
      </c>
      <c r="AD8" s="21"/>
      <c r="AE8" s="21"/>
      <c r="AF8" s="21">
        <v>8660</v>
      </c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535</v>
      </c>
      <c r="AR8" s="21"/>
      <c r="AS8" s="21"/>
      <c r="AT8" s="21"/>
      <c r="AU8" s="21"/>
      <c r="AV8" s="21"/>
      <c r="AW8" s="32">
        <f t="shared" si="0"/>
        <v>17445</v>
      </c>
    </row>
    <row r="9" spans="1:49" ht="16.5" customHeight="1" x14ac:dyDescent="0.25">
      <c r="A9" s="11"/>
      <c r="B9" s="22" t="s">
        <v>127</v>
      </c>
      <c r="C9" s="22" t="s">
        <v>128</v>
      </c>
      <c r="D9" s="2" t="s">
        <v>17</v>
      </c>
      <c r="E9" s="39"/>
      <c r="F9" s="21" t="s">
        <v>523</v>
      </c>
      <c r="G9" s="21">
        <v>900</v>
      </c>
      <c r="H9" s="21"/>
      <c r="I9" s="21"/>
      <c r="J9" s="21"/>
      <c r="K9" s="21">
        <v>800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>
        <v>6550</v>
      </c>
      <c r="AD9" s="21"/>
      <c r="AE9" s="21"/>
      <c r="AF9" s="21">
        <v>8660</v>
      </c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535</v>
      </c>
      <c r="AR9" s="21"/>
      <c r="AS9" s="21"/>
      <c r="AT9" s="21"/>
      <c r="AU9" s="21"/>
      <c r="AV9" s="21"/>
      <c r="AW9" s="32">
        <f t="shared" si="0"/>
        <v>17445</v>
      </c>
    </row>
    <row r="10" spans="1:49" ht="16.5" customHeight="1" x14ac:dyDescent="0.25">
      <c r="A10" s="11"/>
      <c r="B10" s="22" t="s">
        <v>129</v>
      </c>
      <c r="C10" s="22" t="s">
        <v>130</v>
      </c>
      <c r="D10" s="2" t="s">
        <v>17</v>
      </c>
      <c r="E10" s="39"/>
      <c r="F10" s="21" t="s">
        <v>523</v>
      </c>
      <c r="G10" s="21">
        <v>900</v>
      </c>
      <c r="H10" s="21"/>
      <c r="I10" s="21"/>
      <c r="J10" s="21"/>
      <c r="K10" s="21">
        <v>800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>
        <v>6550</v>
      </c>
      <c r="AD10" s="21"/>
      <c r="AE10" s="21"/>
      <c r="AF10" s="21">
        <v>8660</v>
      </c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535</v>
      </c>
      <c r="AR10" s="21"/>
      <c r="AS10" s="21"/>
      <c r="AT10" s="21"/>
      <c r="AU10" s="21"/>
      <c r="AV10" s="21"/>
      <c r="AW10" s="32">
        <f t="shared" si="0"/>
        <v>17445</v>
      </c>
    </row>
    <row r="11" spans="1:49" ht="16.5" customHeight="1" x14ac:dyDescent="0.25">
      <c r="A11" s="11"/>
      <c r="B11" s="22" t="s">
        <v>131</v>
      </c>
      <c r="C11" s="22" t="s">
        <v>132</v>
      </c>
      <c r="D11" s="2" t="s">
        <v>17</v>
      </c>
      <c r="E11" s="39"/>
      <c r="F11" s="21" t="s">
        <v>523</v>
      </c>
      <c r="G11" s="21">
        <v>900</v>
      </c>
      <c r="H11" s="21"/>
      <c r="I11" s="21"/>
      <c r="J11" s="21"/>
      <c r="K11" s="21">
        <v>800</v>
      </c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>
        <v>6550</v>
      </c>
      <c r="AD11" s="21"/>
      <c r="AE11" s="21"/>
      <c r="AF11" s="21">
        <v>8660</v>
      </c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535</v>
      </c>
      <c r="AR11" s="21"/>
      <c r="AS11" s="21"/>
      <c r="AT11" s="21"/>
      <c r="AU11" s="21"/>
      <c r="AV11" s="21"/>
      <c r="AW11" s="32">
        <f t="shared" si="0"/>
        <v>17445</v>
      </c>
    </row>
    <row r="12" spans="1:49" ht="16.5" customHeight="1" x14ac:dyDescent="0.25">
      <c r="A12" s="11"/>
      <c r="B12" s="22" t="s">
        <v>133</v>
      </c>
      <c r="C12" s="22" t="s">
        <v>134</v>
      </c>
      <c r="D12" s="2" t="s">
        <v>17</v>
      </c>
      <c r="E12" s="39"/>
      <c r="F12" s="21" t="s">
        <v>523</v>
      </c>
      <c r="G12" s="21">
        <v>900</v>
      </c>
      <c r="H12" s="21"/>
      <c r="I12" s="21"/>
      <c r="J12" s="21"/>
      <c r="K12" s="21">
        <v>800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>
        <v>6550</v>
      </c>
      <c r="AD12" s="21"/>
      <c r="AE12" s="21"/>
      <c r="AF12" s="21">
        <v>8660</v>
      </c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>
        <v>535</v>
      </c>
      <c r="AR12" s="21"/>
      <c r="AS12" s="21"/>
      <c r="AT12" s="21"/>
      <c r="AU12" s="21"/>
      <c r="AV12" s="21"/>
      <c r="AW12" s="32">
        <f t="shared" si="0"/>
        <v>17445</v>
      </c>
    </row>
    <row r="13" spans="1:49" ht="16.5" customHeight="1" x14ac:dyDescent="0.25">
      <c r="A13" s="11"/>
      <c r="B13" s="22" t="s">
        <v>135</v>
      </c>
      <c r="C13" s="22" t="s">
        <v>136</v>
      </c>
      <c r="D13" s="2" t="s">
        <v>17</v>
      </c>
      <c r="E13" s="39"/>
      <c r="F13" s="21" t="s">
        <v>523</v>
      </c>
      <c r="G13" s="21">
        <v>900</v>
      </c>
      <c r="H13" s="21"/>
      <c r="I13" s="21"/>
      <c r="J13" s="21"/>
      <c r="K13" s="21">
        <v>800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>
        <v>6550</v>
      </c>
      <c r="AD13" s="21"/>
      <c r="AE13" s="21"/>
      <c r="AF13" s="21">
        <v>8660</v>
      </c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>
        <v>535</v>
      </c>
      <c r="AR13" s="21"/>
      <c r="AS13" s="21"/>
      <c r="AT13" s="21"/>
      <c r="AU13" s="21"/>
      <c r="AV13" s="21"/>
      <c r="AW13" s="32">
        <f t="shared" si="0"/>
        <v>17445</v>
      </c>
    </row>
    <row r="14" spans="1:49" ht="16.5" customHeight="1" x14ac:dyDescent="0.25">
      <c r="A14" s="11"/>
      <c r="B14" s="22" t="s">
        <v>137</v>
      </c>
      <c r="C14" s="22" t="s">
        <v>138</v>
      </c>
      <c r="D14" s="2" t="s">
        <v>17</v>
      </c>
      <c r="E14" s="39"/>
      <c r="F14" s="21" t="s">
        <v>523</v>
      </c>
      <c r="G14" s="21">
        <v>900</v>
      </c>
      <c r="H14" s="21"/>
      <c r="I14" s="21"/>
      <c r="J14" s="21"/>
      <c r="K14" s="21">
        <v>800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>
        <v>6550</v>
      </c>
      <c r="AD14" s="21"/>
      <c r="AE14" s="21"/>
      <c r="AF14" s="21">
        <v>8660</v>
      </c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>
        <v>535</v>
      </c>
      <c r="AR14" s="21"/>
      <c r="AS14" s="21"/>
      <c r="AT14" s="21"/>
      <c r="AU14" s="21"/>
      <c r="AV14" s="21"/>
      <c r="AW14" s="32">
        <f t="shared" si="0"/>
        <v>17445</v>
      </c>
    </row>
    <row r="15" spans="1:49" ht="16.5" customHeight="1" x14ac:dyDescent="0.25">
      <c r="A15" s="11"/>
      <c r="B15" s="22" t="s">
        <v>139</v>
      </c>
      <c r="C15" s="22" t="s">
        <v>140</v>
      </c>
      <c r="D15" s="2" t="s">
        <v>17</v>
      </c>
      <c r="E15" s="39"/>
      <c r="F15" s="21" t="s">
        <v>523</v>
      </c>
      <c r="G15" s="21">
        <v>900</v>
      </c>
      <c r="H15" s="21"/>
      <c r="I15" s="21"/>
      <c r="J15" s="21"/>
      <c r="K15" s="21">
        <v>800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>
        <v>6550</v>
      </c>
      <c r="AD15" s="21"/>
      <c r="AE15" s="21"/>
      <c r="AF15" s="21">
        <v>8660</v>
      </c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>
        <v>535</v>
      </c>
      <c r="AR15" s="21"/>
      <c r="AS15" s="21"/>
      <c r="AT15" s="21"/>
      <c r="AU15" s="21"/>
      <c r="AV15" s="21"/>
      <c r="AW15" s="32">
        <f t="shared" si="0"/>
        <v>17445</v>
      </c>
    </row>
    <row r="16" spans="1:49" ht="16.5" customHeight="1" x14ac:dyDescent="0.25">
      <c r="A16" s="11"/>
      <c r="B16" s="22" t="s">
        <v>141</v>
      </c>
      <c r="C16" s="22" t="s">
        <v>142</v>
      </c>
      <c r="D16" s="2" t="s">
        <v>17</v>
      </c>
      <c r="E16" s="39"/>
      <c r="F16" s="21" t="s">
        <v>523</v>
      </c>
      <c r="G16" s="21">
        <v>450</v>
      </c>
      <c r="H16" s="21"/>
      <c r="I16" s="21"/>
      <c r="J16" s="21"/>
      <c r="K16" s="21">
        <v>400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>
        <v>3275</v>
      </c>
      <c r="AD16" s="21"/>
      <c r="AE16" s="21"/>
      <c r="AF16" s="21">
        <v>4330</v>
      </c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32">
        <f t="shared" si="0"/>
        <v>8455</v>
      </c>
    </row>
    <row r="17" spans="1:49" ht="16.5" customHeight="1" x14ac:dyDescent="0.25">
      <c r="A17" s="11"/>
      <c r="B17" s="22" t="s">
        <v>143</v>
      </c>
      <c r="C17" s="22" t="s">
        <v>144</v>
      </c>
      <c r="D17" s="2" t="s">
        <v>17</v>
      </c>
      <c r="E17" s="39"/>
      <c r="F17" s="21" t="s">
        <v>523</v>
      </c>
      <c r="G17" s="21">
        <v>450</v>
      </c>
      <c r="H17" s="21"/>
      <c r="I17" s="21"/>
      <c r="J17" s="21"/>
      <c r="K17" s="21">
        <v>400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>
        <v>3275</v>
      </c>
      <c r="AD17" s="21"/>
      <c r="AE17" s="21"/>
      <c r="AF17" s="21">
        <v>4330</v>
      </c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>
        <v>535</v>
      </c>
      <c r="AR17" s="21"/>
      <c r="AS17" s="21"/>
      <c r="AT17" s="21"/>
      <c r="AU17" s="21"/>
      <c r="AV17" s="21"/>
      <c r="AW17" s="32">
        <f t="shared" si="0"/>
        <v>8990</v>
      </c>
    </row>
    <row r="18" spans="1:49" ht="16.5" customHeight="1" x14ac:dyDescent="0.25">
      <c r="A18" s="11"/>
      <c r="B18" s="22" t="s">
        <v>145</v>
      </c>
      <c r="C18" s="22" t="s">
        <v>146</v>
      </c>
      <c r="D18" s="2" t="s">
        <v>17</v>
      </c>
      <c r="E18" s="39"/>
      <c r="F18" s="21" t="s">
        <v>523</v>
      </c>
      <c r="G18" s="21">
        <v>450</v>
      </c>
      <c r="H18" s="21"/>
      <c r="I18" s="21"/>
      <c r="J18" s="21"/>
      <c r="K18" s="21">
        <v>400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>
        <v>3275</v>
      </c>
      <c r="AD18" s="21"/>
      <c r="AE18" s="21"/>
      <c r="AF18" s="21">
        <v>4330</v>
      </c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32">
        <f t="shared" si="0"/>
        <v>8455</v>
      </c>
    </row>
    <row r="19" spans="1:49" ht="16.5" customHeight="1" x14ac:dyDescent="0.25">
      <c r="A19" s="11"/>
      <c r="B19" s="22" t="s">
        <v>147</v>
      </c>
      <c r="C19" s="22" t="s">
        <v>148</v>
      </c>
      <c r="D19" s="2" t="s">
        <v>17</v>
      </c>
      <c r="E19" s="39"/>
      <c r="F19" s="21" t="s">
        <v>523</v>
      </c>
      <c r="G19" s="21">
        <v>450</v>
      </c>
      <c r="H19" s="21"/>
      <c r="I19" s="21"/>
      <c r="J19" s="21"/>
      <c r="K19" s="21">
        <v>400</v>
      </c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>
        <v>3275</v>
      </c>
      <c r="AD19" s="21"/>
      <c r="AE19" s="21"/>
      <c r="AF19" s="21">
        <v>4330</v>
      </c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>
        <v>535</v>
      </c>
      <c r="AR19" s="21"/>
      <c r="AS19" s="21"/>
      <c r="AT19" s="21"/>
      <c r="AU19" s="21"/>
      <c r="AV19" s="21"/>
      <c r="AW19" s="32">
        <f t="shared" si="0"/>
        <v>8990</v>
      </c>
    </row>
    <row r="20" spans="1:49" ht="16.5" customHeight="1" x14ac:dyDescent="0.25">
      <c r="A20" s="11"/>
      <c r="B20" s="22" t="s">
        <v>149</v>
      </c>
      <c r="C20" s="22" t="s">
        <v>150</v>
      </c>
      <c r="D20" s="2" t="s">
        <v>17</v>
      </c>
      <c r="E20" s="39"/>
      <c r="F20" s="21" t="s">
        <v>523</v>
      </c>
      <c r="G20" s="21">
        <v>450</v>
      </c>
      <c r="H20" s="21"/>
      <c r="I20" s="21"/>
      <c r="J20" s="21"/>
      <c r="K20" s="21">
        <v>400</v>
      </c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>
        <v>3275</v>
      </c>
      <c r="AD20" s="21"/>
      <c r="AE20" s="21"/>
      <c r="AF20" s="21">
        <v>4330</v>
      </c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32">
        <f t="shared" si="0"/>
        <v>8455</v>
      </c>
    </row>
    <row r="21" spans="1:49" ht="16.5" customHeight="1" x14ac:dyDescent="0.25">
      <c r="A21" s="11"/>
      <c r="B21" s="22" t="s">
        <v>151</v>
      </c>
      <c r="C21" s="22" t="s">
        <v>152</v>
      </c>
      <c r="D21" s="2" t="s">
        <v>17</v>
      </c>
      <c r="E21" s="39"/>
      <c r="F21" s="21" t="s">
        <v>523</v>
      </c>
      <c r="G21" s="21">
        <v>450</v>
      </c>
      <c r="H21" s="21"/>
      <c r="I21" s="21"/>
      <c r="J21" s="21"/>
      <c r="K21" s="21">
        <v>400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>
        <v>3275</v>
      </c>
      <c r="AD21" s="21"/>
      <c r="AE21" s="21"/>
      <c r="AF21" s="21">
        <v>4330</v>
      </c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>
        <v>535</v>
      </c>
      <c r="AR21" s="21"/>
      <c r="AS21" s="21"/>
      <c r="AT21" s="21"/>
      <c r="AU21" s="21"/>
      <c r="AV21" s="21"/>
      <c r="AW21" s="32">
        <f t="shared" si="0"/>
        <v>8990</v>
      </c>
    </row>
    <row r="22" spans="1:49" ht="16.5" customHeight="1" x14ac:dyDescent="0.25">
      <c r="A22" s="11"/>
      <c r="B22" s="22" t="s">
        <v>153</v>
      </c>
      <c r="C22" s="22" t="s">
        <v>154</v>
      </c>
      <c r="D22" s="2" t="s">
        <v>17</v>
      </c>
      <c r="E22" s="39"/>
      <c r="F22" s="21" t="s">
        <v>523</v>
      </c>
      <c r="G22" s="21">
        <v>450</v>
      </c>
      <c r="H22" s="21"/>
      <c r="I22" s="21"/>
      <c r="J22" s="21"/>
      <c r="K22" s="21">
        <v>400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>
        <v>3275</v>
      </c>
      <c r="AD22" s="21"/>
      <c r="AE22" s="21"/>
      <c r="AF22" s="21">
        <v>4330</v>
      </c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>
        <v>535</v>
      </c>
      <c r="AR22" s="21"/>
      <c r="AS22" s="21"/>
      <c r="AT22" s="21"/>
      <c r="AU22" s="21"/>
      <c r="AV22" s="21"/>
      <c r="AW22" s="32">
        <f t="shared" si="0"/>
        <v>8990</v>
      </c>
    </row>
    <row r="23" spans="1:49" ht="16.5" customHeight="1" x14ac:dyDescent="0.25">
      <c r="A23" s="11"/>
      <c r="B23" s="22" t="s">
        <v>155</v>
      </c>
      <c r="C23" s="22" t="s">
        <v>156</v>
      </c>
      <c r="D23" s="2" t="s">
        <v>17</v>
      </c>
      <c r="E23" s="39"/>
      <c r="F23" s="21" t="s">
        <v>523</v>
      </c>
      <c r="G23" s="21">
        <v>450</v>
      </c>
      <c r="H23" s="21"/>
      <c r="I23" s="21"/>
      <c r="J23" s="21"/>
      <c r="K23" s="21">
        <v>400</v>
      </c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>
        <v>3275</v>
      </c>
      <c r="AD23" s="21"/>
      <c r="AE23" s="21"/>
      <c r="AF23" s="21">
        <v>4330</v>
      </c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32">
        <f t="shared" si="0"/>
        <v>8455</v>
      </c>
    </row>
    <row r="24" spans="1:49" ht="16.5" customHeight="1" x14ac:dyDescent="0.25">
      <c r="A24" s="11"/>
      <c r="B24" s="22" t="s">
        <v>157</v>
      </c>
      <c r="C24" s="22" t="s">
        <v>158</v>
      </c>
      <c r="D24" s="2" t="s">
        <v>17</v>
      </c>
      <c r="E24" s="39"/>
      <c r="F24" s="21" t="s">
        <v>523</v>
      </c>
      <c r="G24" s="21">
        <v>450</v>
      </c>
      <c r="H24" s="21"/>
      <c r="I24" s="21"/>
      <c r="J24" s="21"/>
      <c r="K24" s="21">
        <v>400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>
        <v>3275</v>
      </c>
      <c r="AD24" s="21"/>
      <c r="AE24" s="21"/>
      <c r="AF24" s="21">
        <v>4330</v>
      </c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>
        <v>535</v>
      </c>
      <c r="AR24" s="21"/>
      <c r="AS24" s="21"/>
      <c r="AT24" s="21"/>
      <c r="AU24" s="21"/>
      <c r="AV24" s="21"/>
      <c r="AW24" s="32">
        <f t="shared" si="0"/>
        <v>8990</v>
      </c>
    </row>
    <row r="25" spans="1:49" ht="16.5" customHeight="1" x14ac:dyDescent="0.25">
      <c r="A25" s="11"/>
      <c r="B25" s="22" t="s">
        <v>159</v>
      </c>
      <c r="C25" s="22" t="s">
        <v>160</v>
      </c>
      <c r="D25" s="2" t="s">
        <v>17</v>
      </c>
      <c r="E25" s="39"/>
      <c r="F25" s="21" t="s">
        <v>523</v>
      </c>
      <c r="G25" s="21">
        <v>450</v>
      </c>
      <c r="H25" s="21"/>
      <c r="I25" s="21"/>
      <c r="J25" s="21"/>
      <c r="K25" s="21">
        <v>400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>
        <v>3275</v>
      </c>
      <c r="AD25" s="21"/>
      <c r="AE25" s="21"/>
      <c r="AF25" s="21">
        <v>4330</v>
      </c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32">
        <f t="shared" si="0"/>
        <v>8455</v>
      </c>
    </row>
    <row r="26" spans="1:49" ht="38.25" customHeight="1" x14ac:dyDescent="0.25">
      <c r="A26" s="23">
        <v>2</v>
      </c>
      <c r="B26" s="23" t="s">
        <v>6</v>
      </c>
      <c r="C26" s="24" t="s">
        <v>21</v>
      </c>
      <c r="D26" s="24" t="s">
        <v>17</v>
      </c>
      <c r="E26" s="39"/>
      <c r="F26" s="26" t="s">
        <v>523</v>
      </c>
      <c r="G26" s="33">
        <v>954</v>
      </c>
      <c r="H26" s="33">
        <v>300</v>
      </c>
      <c r="I26" s="33">
        <v>2076</v>
      </c>
      <c r="J26" s="32"/>
      <c r="K26" s="33">
        <v>2600</v>
      </c>
      <c r="L26" s="32"/>
      <c r="M26" s="32"/>
      <c r="N26" s="32"/>
      <c r="O26" s="33">
        <v>420</v>
      </c>
      <c r="P26" s="32"/>
      <c r="Q26" s="32"/>
      <c r="R26" s="33">
        <v>748</v>
      </c>
      <c r="S26" s="33">
        <v>1936</v>
      </c>
      <c r="T26" s="32"/>
      <c r="U26" s="32"/>
      <c r="V26" s="32"/>
      <c r="W26" s="32"/>
      <c r="X26" s="32"/>
      <c r="Y26" s="32"/>
      <c r="Z26" s="32"/>
      <c r="AA26" s="32"/>
      <c r="AB26" s="32"/>
      <c r="AC26" s="33">
        <v>1500</v>
      </c>
      <c r="AD26" s="33">
        <v>160</v>
      </c>
      <c r="AE26" s="33">
        <v>1020</v>
      </c>
      <c r="AF26" s="33">
        <v>250</v>
      </c>
      <c r="AG26" s="33">
        <v>118</v>
      </c>
      <c r="AH26" s="33">
        <v>150</v>
      </c>
      <c r="AI26" s="32"/>
      <c r="AJ26" s="32"/>
      <c r="AK26" s="33">
        <v>606</v>
      </c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>
        <f>SUM(F26:AV26)</f>
        <v>12838</v>
      </c>
    </row>
    <row r="27" spans="1:49" ht="15.75" customHeight="1" x14ac:dyDescent="0.25">
      <c r="A27" s="11"/>
      <c r="B27" s="22" t="s">
        <v>161</v>
      </c>
      <c r="C27" s="22" t="s">
        <v>162</v>
      </c>
      <c r="D27" s="2" t="s">
        <v>17</v>
      </c>
      <c r="E27" s="39"/>
      <c r="F27" s="21" t="s">
        <v>523</v>
      </c>
      <c r="G27" s="21"/>
      <c r="H27" s="21">
        <v>300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32">
        <f>SUM(G27:AV27)</f>
        <v>300</v>
      </c>
    </row>
    <row r="28" spans="1:49" ht="15.75" customHeight="1" x14ac:dyDescent="0.25">
      <c r="A28" s="11"/>
      <c r="B28" s="22" t="s">
        <v>163</v>
      </c>
      <c r="C28" s="22" t="s">
        <v>164</v>
      </c>
      <c r="D28" s="2" t="s">
        <v>17</v>
      </c>
      <c r="E28" s="39"/>
      <c r="F28" s="21" t="s">
        <v>523</v>
      </c>
      <c r="G28" s="21">
        <v>500</v>
      </c>
      <c r="H28" s="21"/>
      <c r="I28" s="21"/>
      <c r="J28" s="21"/>
      <c r="K28" s="21">
        <v>1600</v>
      </c>
      <c r="L28" s="21"/>
      <c r="M28" s="21"/>
      <c r="N28" s="21"/>
      <c r="O28" s="21"/>
      <c r="P28" s="21"/>
      <c r="Q28" s="21"/>
      <c r="R28" s="21"/>
      <c r="S28" s="21">
        <v>536</v>
      </c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32">
        <f t="shared" ref="AW28:AW53" si="1">SUM(G28:AV28)</f>
        <v>2636</v>
      </c>
    </row>
    <row r="29" spans="1:49" ht="15.75" customHeight="1" x14ac:dyDescent="0.25">
      <c r="A29" s="11"/>
      <c r="B29" s="22" t="s">
        <v>165</v>
      </c>
      <c r="C29" s="22" t="s">
        <v>166</v>
      </c>
      <c r="D29" s="2" t="s">
        <v>17</v>
      </c>
      <c r="E29" s="39"/>
      <c r="F29" s="21" t="s">
        <v>523</v>
      </c>
      <c r="G29" s="21">
        <v>454</v>
      </c>
      <c r="H29" s="21"/>
      <c r="I29" s="21">
        <v>500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32">
        <f t="shared" si="1"/>
        <v>954</v>
      </c>
    </row>
    <row r="30" spans="1:49" ht="15.75" customHeight="1" x14ac:dyDescent="0.25">
      <c r="A30" s="11"/>
      <c r="B30" s="22" t="s">
        <v>167</v>
      </c>
      <c r="C30" s="22" t="s">
        <v>168</v>
      </c>
      <c r="D30" s="2" t="s">
        <v>17</v>
      </c>
      <c r="E30" s="39"/>
      <c r="F30" s="21" t="s">
        <v>523</v>
      </c>
      <c r="G30" s="21"/>
      <c r="H30" s="21"/>
      <c r="I30" s="21">
        <v>500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>
        <v>500</v>
      </c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32">
        <f t="shared" si="1"/>
        <v>1000</v>
      </c>
    </row>
    <row r="31" spans="1:49" ht="15.75" customHeight="1" x14ac:dyDescent="0.25">
      <c r="A31" s="11"/>
      <c r="B31" s="22" t="s">
        <v>169</v>
      </c>
      <c r="C31" s="22" t="s">
        <v>170</v>
      </c>
      <c r="D31" s="2" t="s">
        <v>17</v>
      </c>
      <c r="E31" s="39"/>
      <c r="F31" s="21" t="s">
        <v>523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>
        <v>1000</v>
      </c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32">
        <f t="shared" si="1"/>
        <v>1000</v>
      </c>
    </row>
    <row r="32" spans="1:49" ht="15.75" customHeight="1" x14ac:dyDescent="0.25">
      <c r="A32" s="11"/>
      <c r="B32" s="22" t="s">
        <v>171</v>
      </c>
      <c r="C32" s="22" t="s">
        <v>172</v>
      </c>
      <c r="D32" s="2" t="s">
        <v>17</v>
      </c>
      <c r="E32" s="39"/>
      <c r="F32" s="21" t="s">
        <v>523</v>
      </c>
      <c r="G32" s="21"/>
      <c r="H32" s="21"/>
      <c r="I32" s="21"/>
      <c r="J32" s="21"/>
      <c r="K32" s="21">
        <v>500</v>
      </c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>
        <v>500</v>
      </c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32">
        <f t="shared" si="1"/>
        <v>1000</v>
      </c>
    </row>
    <row r="33" spans="1:49" ht="15.75" customHeight="1" x14ac:dyDescent="0.25">
      <c r="A33" s="11"/>
      <c r="B33" s="22" t="s">
        <v>173</v>
      </c>
      <c r="C33" s="22" t="s">
        <v>174</v>
      </c>
      <c r="D33" s="2" t="s">
        <v>17</v>
      </c>
      <c r="E33" s="39"/>
      <c r="F33" s="21" t="s">
        <v>523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32">
        <f t="shared" si="1"/>
        <v>0</v>
      </c>
    </row>
    <row r="34" spans="1:49" ht="15.75" customHeight="1" x14ac:dyDescent="0.25">
      <c r="A34" s="11"/>
      <c r="B34" s="22" t="s">
        <v>175</v>
      </c>
      <c r="C34" s="22" t="s">
        <v>176</v>
      </c>
      <c r="D34" s="2" t="s">
        <v>17</v>
      </c>
      <c r="E34" s="39"/>
      <c r="F34" s="21" t="s">
        <v>523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>
        <v>400</v>
      </c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32">
        <f t="shared" si="1"/>
        <v>400</v>
      </c>
    </row>
    <row r="35" spans="1:49" ht="15.75" customHeight="1" x14ac:dyDescent="0.25">
      <c r="A35" s="11"/>
      <c r="B35" s="22" t="s">
        <v>177</v>
      </c>
      <c r="C35" s="22" t="s">
        <v>178</v>
      </c>
      <c r="D35" s="2" t="s">
        <v>17</v>
      </c>
      <c r="E35" s="39"/>
      <c r="F35" s="21" t="s">
        <v>523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32">
        <f t="shared" si="1"/>
        <v>0</v>
      </c>
    </row>
    <row r="36" spans="1:49" ht="15.75" customHeight="1" x14ac:dyDescent="0.25">
      <c r="A36" s="11"/>
      <c r="B36" s="22" t="s">
        <v>179</v>
      </c>
      <c r="C36" s="22" t="s">
        <v>180</v>
      </c>
      <c r="D36" s="2" t="s">
        <v>17</v>
      </c>
      <c r="E36" s="39"/>
      <c r="F36" s="21" t="s">
        <v>523</v>
      </c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32">
        <f t="shared" si="1"/>
        <v>0</v>
      </c>
    </row>
    <row r="37" spans="1:49" ht="15.75" customHeight="1" x14ac:dyDescent="0.25">
      <c r="A37" s="11"/>
      <c r="B37" s="22" t="s">
        <v>181</v>
      </c>
      <c r="C37" s="22" t="s">
        <v>182</v>
      </c>
      <c r="D37" s="2" t="s">
        <v>17</v>
      </c>
      <c r="E37" s="39"/>
      <c r="F37" s="21" t="s">
        <v>523</v>
      </c>
      <c r="G37" s="21"/>
      <c r="H37" s="21"/>
      <c r="I37" s="21"/>
      <c r="J37" s="21"/>
      <c r="K37" s="21">
        <v>500</v>
      </c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>
        <v>1020</v>
      </c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32">
        <f t="shared" si="1"/>
        <v>1520</v>
      </c>
    </row>
    <row r="38" spans="1:49" ht="15.75" customHeight="1" x14ac:dyDescent="0.25">
      <c r="A38" s="11"/>
      <c r="B38" s="22" t="s">
        <v>183</v>
      </c>
      <c r="C38" s="22" t="s">
        <v>184</v>
      </c>
      <c r="D38" s="2" t="s">
        <v>17</v>
      </c>
      <c r="E38" s="39"/>
      <c r="F38" s="21" t="s">
        <v>523</v>
      </c>
      <c r="G38" s="21"/>
      <c r="H38" s="21"/>
      <c r="I38" s="21"/>
      <c r="J38" s="21"/>
      <c r="K38" s="21"/>
      <c r="L38" s="21"/>
      <c r="M38" s="21"/>
      <c r="N38" s="21"/>
      <c r="O38" s="21">
        <v>420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>
        <v>118</v>
      </c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32">
        <f t="shared" si="1"/>
        <v>538</v>
      </c>
    </row>
    <row r="39" spans="1:49" ht="15.75" customHeight="1" x14ac:dyDescent="0.25">
      <c r="A39" s="11"/>
      <c r="B39" s="22" t="s">
        <v>185</v>
      </c>
      <c r="C39" s="22" t="s">
        <v>186</v>
      </c>
      <c r="D39" s="2" t="s">
        <v>17</v>
      </c>
      <c r="E39" s="39"/>
      <c r="F39" s="21" t="s">
        <v>523</v>
      </c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32">
        <f t="shared" si="1"/>
        <v>0</v>
      </c>
    </row>
    <row r="40" spans="1:49" ht="15.75" customHeight="1" x14ac:dyDescent="0.25">
      <c r="A40" s="11"/>
      <c r="B40" s="22" t="s">
        <v>187</v>
      </c>
      <c r="C40" s="22" t="s">
        <v>188</v>
      </c>
      <c r="D40" s="2" t="s">
        <v>17</v>
      </c>
      <c r="E40" s="39"/>
      <c r="F40" s="21" t="s">
        <v>523</v>
      </c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32">
        <f t="shared" si="1"/>
        <v>0</v>
      </c>
    </row>
    <row r="41" spans="1:49" ht="15.75" customHeight="1" x14ac:dyDescent="0.25">
      <c r="A41" s="11"/>
      <c r="B41" s="22" t="s">
        <v>189</v>
      </c>
      <c r="C41" s="22" t="s">
        <v>190</v>
      </c>
      <c r="D41" s="2" t="s">
        <v>17</v>
      </c>
      <c r="E41" s="39"/>
      <c r="F41" s="21" t="s">
        <v>523</v>
      </c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32">
        <f t="shared" si="1"/>
        <v>0</v>
      </c>
    </row>
    <row r="42" spans="1:49" ht="15.75" customHeight="1" x14ac:dyDescent="0.25">
      <c r="A42" s="11"/>
      <c r="B42" s="22" t="s">
        <v>191</v>
      </c>
      <c r="C42" s="22" t="s">
        <v>192</v>
      </c>
      <c r="D42" s="2" t="s">
        <v>17</v>
      </c>
      <c r="E42" s="39"/>
      <c r="F42" s="21" t="s">
        <v>523</v>
      </c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32">
        <f t="shared" si="1"/>
        <v>0</v>
      </c>
    </row>
    <row r="43" spans="1:49" ht="15.75" customHeight="1" x14ac:dyDescent="0.25">
      <c r="A43" s="11"/>
      <c r="B43" s="22" t="s">
        <v>193</v>
      </c>
      <c r="C43" s="22" t="s">
        <v>194</v>
      </c>
      <c r="D43" s="2" t="s">
        <v>17</v>
      </c>
      <c r="E43" s="39"/>
      <c r="F43" s="21" t="s">
        <v>523</v>
      </c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>
        <v>500</v>
      </c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32">
        <f t="shared" si="1"/>
        <v>500</v>
      </c>
    </row>
    <row r="44" spans="1:49" ht="15.75" customHeight="1" x14ac:dyDescent="0.25">
      <c r="A44" s="11"/>
      <c r="B44" s="22" t="s">
        <v>195</v>
      </c>
      <c r="C44" s="22" t="s">
        <v>196</v>
      </c>
      <c r="D44" s="2" t="s">
        <v>17</v>
      </c>
      <c r="E44" s="39"/>
      <c r="F44" s="21" t="s">
        <v>523</v>
      </c>
      <c r="G44" s="21"/>
      <c r="H44" s="21"/>
      <c r="I44" s="21">
        <v>1076</v>
      </c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32">
        <f t="shared" si="1"/>
        <v>1076</v>
      </c>
    </row>
    <row r="45" spans="1:49" ht="15.75" customHeight="1" x14ac:dyDescent="0.25">
      <c r="A45" s="11"/>
      <c r="B45" s="22" t="s">
        <v>197</v>
      </c>
      <c r="C45" s="22" t="s">
        <v>198</v>
      </c>
      <c r="D45" s="2" t="s">
        <v>17</v>
      </c>
      <c r="E45" s="39"/>
      <c r="F45" s="21" t="s">
        <v>523</v>
      </c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32">
        <f t="shared" si="1"/>
        <v>0</v>
      </c>
    </row>
    <row r="46" spans="1:49" ht="15.75" customHeight="1" x14ac:dyDescent="0.25">
      <c r="A46" s="11"/>
      <c r="B46" s="22" t="s">
        <v>199</v>
      </c>
      <c r="C46" s="22" t="s">
        <v>200</v>
      </c>
      <c r="D46" s="2" t="s">
        <v>17</v>
      </c>
      <c r="E46" s="39"/>
      <c r="F46" s="21" t="s">
        <v>523</v>
      </c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>
        <v>606</v>
      </c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32">
        <f t="shared" si="1"/>
        <v>606</v>
      </c>
    </row>
    <row r="47" spans="1:49" ht="15.75" customHeight="1" x14ac:dyDescent="0.25">
      <c r="A47" s="11"/>
      <c r="B47" s="22" t="s">
        <v>201</v>
      </c>
      <c r="C47" s="22" t="s">
        <v>202</v>
      </c>
      <c r="D47" s="2" t="s">
        <v>17</v>
      </c>
      <c r="E47" s="39"/>
      <c r="F47" s="21" t="s">
        <v>523</v>
      </c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32">
        <f t="shared" si="1"/>
        <v>0</v>
      </c>
    </row>
    <row r="48" spans="1:49" ht="15.75" customHeight="1" x14ac:dyDescent="0.25">
      <c r="A48" s="11"/>
      <c r="B48" s="22" t="s">
        <v>203</v>
      </c>
      <c r="C48" s="22" t="s">
        <v>204</v>
      </c>
      <c r="D48" s="2" t="s">
        <v>17</v>
      </c>
      <c r="E48" s="39"/>
      <c r="F48" s="21" t="s">
        <v>523</v>
      </c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>
        <v>150</v>
      </c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32">
        <f t="shared" si="1"/>
        <v>150</v>
      </c>
    </row>
    <row r="49" spans="1:49" ht="15.75" customHeight="1" x14ac:dyDescent="0.25">
      <c r="A49" s="11"/>
      <c r="B49" s="22" t="s">
        <v>205</v>
      </c>
      <c r="C49" s="22" t="s">
        <v>206</v>
      </c>
      <c r="D49" s="2" t="s">
        <v>17</v>
      </c>
      <c r="E49" s="39"/>
      <c r="F49" s="21" t="s">
        <v>523</v>
      </c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>
        <v>400</v>
      </c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32">
        <f t="shared" si="1"/>
        <v>400</v>
      </c>
    </row>
    <row r="50" spans="1:49" ht="15.75" customHeight="1" x14ac:dyDescent="0.25">
      <c r="A50" s="11"/>
      <c r="B50" s="22" t="s">
        <v>207</v>
      </c>
      <c r="C50" s="22" t="s">
        <v>208</v>
      </c>
      <c r="D50" s="2" t="s">
        <v>17</v>
      </c>
      <c r="E50" s="39"/>
      <c r="F50" s="21" t="s">
        <v>523</v>
      </c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>
        <v>250</v>
      </c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32">
        <f t="shared" si="1"/>
        <v>250</v>
      </c>
    </row>
    <row r="51" spans="1:49" ht="15.75" customHeight="1" x14ac:dyDescent="0.25">
      <c r="A51" s="11"/>
      <c r="B51" s="22" t="s">
        <v>209</v>
      </c>
      <c r="C51" s="22" t="s">
        <v>210</v>
      </c>
      <c r="D51" s="2" t="s">
        <v>17</v>
      </c>
      <c r="E51" s="39"/>
      <c r="F51" s="21" t="s">
        <v>523</v>
      </c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32">
        <f t="shared" si="1"/>
        <v>0</v>
      </c>
    </row>
    <row r="52" spans="1:49" ht="15.75" customHeight="1" x14ac:dyDescent="0.25">
      <c r="A52" s="11"/>
      <c r="B52" s="22" t="s">
        <v>211</v>
      </c>
      <c r="C52" s="22" t="s">
        <v>212</v>
      </c>
      <c r="D52" s="2" t="s">
        <v>17</v>
      </c>
      <c r="E52" s="39"/>
      <c r="F52" s="21" t="s">
        <v>523</v>
      </c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>
        <v>348</v>
      </c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32">
        <f t="shared" si="1"/>
        <v>348</v>
      </c>
    </row>
    <row r="53" spans="1:49" ht="15.75" customHeight="1" x14ac:dyDescent="0.25">
      <c r="A53" s="11"/>
      <c r="B53" s="22" t="s">
        <v>213</v>
      </c>
      <c r="C53" s="22" t="s">
        <v>214</v>
      </c>
      <c r="D53" s="2" t="s">
        <v>17</v>
      </c>
      <c r="E53" s="39"/>
      <c r="F53" s="21" t="s">
        <v>523</v>
      </c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>
        <v>160</v>
      </c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32">
        <f t="shared" si="1"/>
        <v>160</v>
      </c>
    </row>
    <row r="54" spans="1:49" ht="38.25" customHeight="1" x14ac:dyDescent="0.25">
      <c r="A54" s="23">
        <v>3</v>
      </c>
      <c r="B54" s="23" t="s">
        <v>7</v>
      </c>
      <c r="C54" s="24" t="s">
        <v>16</v>
      </c>
      <c r="D54" s="24" t="s">
        <v>17</v>
      </c>
      <c r="E54" s="39"/>
      <c r="F54" s="25" t="s">
        <v>523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>
        <f>SUM(AW55:AW87)</f>
        <v>68300</v>
      </c>
    </row>
    <row r="55" spans="1:49" ht="38.25" customHeight="1" x14ac:dyDescent="0.25">
      <c r="A55" s="11"/>
      <c r="B55" s="22" t="s">
        <v>215</v>
      </c>
      <c r="C55" s="22" t="s">
        <v>216</v>
      </c>
      <c r="D55" s="2" t="s">
        <v>17</v>
      </c>
      <c r="E55" s="39"/>
      <c r="F55" s="21" t="s">
        <v>523</v>
      </c>
      <c r="G55" s="30"/>
      <c r="H55" s="30"/>
      <c r="I55" s="30">
        <v>200</v>
      </c>
      <c r="J55" s="30"/>
      <c r="K55" s="30"/>
      <c r="L55" s="30"/>
      <c r="M55" s="30"/>
      <c r="N55" s="30"/>
      <c r="O55" s="30"/>
      <c r="P55" s="30"/>
      <c r="Q55" s="30">
        <v>200</v>
      </c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2">
        <f>SUM(G55:AV55)</f>
        <v>400</v>
      </c>
    </row>
    <row r="56" spans="1:49" ht="38.25" customHeight="1" x14ac:dyDescent="0.25">
      <c r="A56" s="11"/>
      <c r="B56" s="22" t="s">
        <v>217</v>
      </c>
      <c r="C56" s="22" t="s">
        <v>218</v>
      </c>
      <c r="D56" s="2" t="s">
        <v>17</v>
      </c>
      <c r="E56" s="39"/>
      <c r="F56" s="21" t="s">
        <v>523</v>
      </c>
      <c r="G56" s="30"/>
      <c r="H56" s="30"/>
      <c r="I56" s="30"/>
      <c r="J56" s="30"/>
      <c r="K56" s="30">
        <v>300</v>
      </c>
      <c r="L56" s="30"/>
      <c r="M56" s="30"/>
      <c r="N56" s="30"/>
      <c r="O56" s="30"/>
      <c r="P56" s="30"/>
      <c r="Q56" s="30">
        <v>1000</v>
      </c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>
        <v>500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2">
        <f t="shared" ref="AW56:AW87" si="2">SUM(G56:AV56)</f>
        <v>1800</v>
      </c>
    </row>
    <row r="57" spans="1:49" ht="38.25" customHeight="1" x14ac:dyDescent="0.25">
      <c r="A57" s="11"/>
      <c r="B57" s="22" t="s">
        <v>219</v>
      </c>
      <c r="C57" s="22" t="s">
        <v>220</v>
      </c>
      <c r="D57" s="2" t="s">
        <v>17</v>
      </c>
      <c r="E57" s="39"/>
      <c r="F57" s="21" t="s">
        <v>523</v>
      </c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>
        <v>100</v>
      </c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2">
        <f t="shared" si="2"/>
        <v>100</v>
      </c>
    </row>
    <row r="58" spans="1:49" ht="38.25" customHeight="1" x14ac:dyDescent="0.25">
      <c r="A58" s="11"/>
      <c r="B58" s="22" t="s">
        <v>221</v>
      </c>
      <c r="C58" s="22" t="s">
        <v>222</v>
      </c>
      <c r="D58" s="2" t="s">
        <v>17</v>
      </c>
      <c r="E58" s="39"/>
      <c r="F58" s="21" t="s">
        <v>523</v>
      </c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>
        <v>200</v>
      </c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2">
        <f t="shared" si="2"/>
        <v>200</v>
      </c>
    </row>
    <row r="59" spans="1:49" ht="38.25" customHeight="1" x14ac:dyDescent="0.25">
      <c r="A59" s="11"/>
      <c r="B59" s="22" t="s">
        <v>223</v>
      </c>
      <c r="C59" s="22" t="s">
        <v>224</v>
      </c>
      <c r="D59" s="2" t="s">
        <v>17</v>
      </c>
      <c r="E59" s="39"/>
      <c r="F59" s="21" t="s">
        <v>523</v>
      </c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>
        <v>100</v>
      </c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2">
        <f t="shared" si="2"/>
        <v>100</v>
      </c>
    </row>
    <row r="60" spans="1:49" ht="38.25" customHeight="1" x14ac:dyDescent="0.25">
      <c r="A60" s="11"/>
      <c r="B60" s="22" t="s">
        <v>225</v>
      </c>
      <c r="C60" s="22" t="s">
        <v>226</v>
      </c>
      <c r="D60" s="2" t="s">
        <v>17</v>
      </c>
      <c r="E60" s="39"/>
      <c r="F60" s="21" t="s">
        <v>523</v>
      </c>
      <c r="G60" s="30"/>
      <c r="H60" s="30"/>
      <c r="I60" s="30"/>
      <c r="J60" s="30"/>
      <c r="K60" s="30">
        <v>100</v>
      </c>
      <c r="L60" s="30"/>
      <c r="M60" s="30"/>
      <c r="N60" s="30"/>
      <c r="O60" s="30"/>
      <c r="P60" s="30"/>
      <c r="Q60" s="30">
        <v>200</v>
      </c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2">
        <f t="shared" si="2"/>
        <v>300</v>
      </c>
    </row>
    <row r="61" spans="1:49" ht="38.25" customHeight="1" x14ac:dyDescent="0.25">
      <c r="A61" s="11"/>
      <c r="B61" s="22" t="s">
        <v>227</v>
      </c>
      <c r="C61" s="22" t="s">
        <v>228</v>
      </c>
      <c r="D61" s="2" t="s">
        <v>17</v>
      </c>
      <c r="E61" s="39"/>
      <c r="F61" s="21" t="s">
        <v>523</v>
      </c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>
        <v>100</v>
      </c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>
        <v>200</v>
      </c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2">
        <f t="shared" si="2"/>
        <v>300</v>
      </c>
    </row>
    <row r="62" spans="1:49" ht="38.25" customHeight="1" x14ac:dyDescent="0.25">
      <c r="A62" s="11"/>
      <c r="B62" s="22" t="s">
        <v>229</v>
      </c>
      <c r="C62" s="22" t="s">
        <v>230</v>
      </c>
      <c r="D62" s="2" t="s">
        <v>17</v>
      </c>
      <c r="E62" s="39"/>
      <c r="F62" s="21" t="s">
        <v>523</v>
      </c>
      <c r="G62" s="30"/>
      <c r="H62" s="30"/>
      <c r="I62" s="30">
        <v>100</v>
      </c>
      <c r="J62" s="30"/>
      <c r="K62" s="30"/>
      <c r="L62" s="30"/>
      <c r="M62" s="30"/>
      <c r="N62" s="30"/>
      <c r="O62" s="30"/>
      <c r="P62" s="30"/>
      <c r="Q62" s="30">
        <v>200</v>
      </c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>
        <v>200</v>
      </c>
      <c r="AF62" s="30"/>
      <c r="AG62" s="30"/>
      <c r="AH62" s="30"/>
      <c r="AI62" s="30"/>
      <c r="AJ62" s="30"/>
      <c r="AK62" s="30">
        <v>500</v>
      </c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2">
        <f t="shared" si="2"/>
        <v>1000</v>
      </c>
    </row>
    <row r="63" spans="1:49" ht="38.25" customHeight="1" x14ac:dyDescent="0.25">
      <c r="A63" s="11"/>
      <c r="B63" s="22" t="s">
        <v>231</v>
      </c>
      <c r="C63" s="22" t="s">
        <v>232</v>
      </c>
      <c r="D63" s="2" t="s">
        <v>17</v>
      </c>
      <c r="E63" s="39"/>
      <c r="F63" s="21" t="s">
        <v>523</v>
      </c>
      <c r="G63" s="30"/>
      <c r="H63" s="30"/>
      <c r="I63" s="30">
        <v>100</v>
      </c>
      <c r="J63" s="30"/>
      <c r="K63" s="30"/>
      <c r="L63" s="30"/>
      <c r="M63" s="30"/>
      <c r="N63" s="30"/>
      <c r="O63" s="30"/>
      <c r="P63" s="30"/>
      <c r="Q63" s="30">
        <v>1000</v>
      </c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>
        <v>300</v>
      </c>
      <c r="AH63" s="30"/>
      <c r="AI63" s="30"/>
      <c r="AJ63" s="30"/>
      <c r="AK63" s="30">
        <v>500</v>
      </c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2">
        <f t="shared" si="2"/>
        <v>1900</v>
      </c>
    </row>
    <row r="64" spans="1:49" ht="38.25" customHeight="1" x14ac:dyDescent="0.25">
      <c r="A64" s="11"/>
      <c r="B64" s="22" t="s">
        <v>233</v>
      </c>
      <c r="C64" s="22" t="s">
        <v>234</v>
      </c>
      <c r="D64" s="2" t="s">
        <v>17</v>
      </c>
      <c r="E64" s="39"/>
      <c r="F64" s="21" t="s">
        <v>523</v>
      </c>
      <c r="G64" s="30"/>
      <c r="H64" s="30"/>
      <c r="I64" s="30"/>
      <c r="J64" s="30"/>
      <c r="K64" s="30">
        <v>100</v>
      </c>
      <c r="L64" s="30"/>
      <c r="M64" s="30"/>
      <c r="N64" s="30"/>
      <c r="O64" s="30"/>
      <c r="P64" s="30"/>
      <c r="Q64" s="30">
        <v>500</v>
      </c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>
        <v>200</v>
      </c>
      <c r="AH64" s="30"/>
      <c r="AI64" s="30"/>
      <c r="AJ64" s="30"/>
      <c r="AK64" s="30">
        <v>500</v>
      </c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2">
        <f t="shared" si="2"/>
        <v>1300</v>
      </c>
    </row>
    <row r="65" spans="1:49" ht="38.25" customHeight="1" x14ac:dyDescent="0.25">
      <c r="A65" s="11"/>
      <c r="B65" s="22" t="s">
        <v>235</v>
      </c>
      <c r="C65" s="22" t="s">
        <v>236</v>
      </c>
      <c r="D65" s="2" t="s">
        <v>17</v>
      </c>
      <c r="E65" s="39"/>
      <c r="F65" s="21" t="s">
        <v>523</v>
      </c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>
        <v>100</v>
      </c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2">
        <f t="shared" si="2"/>
        <v>100</v>
      </c>
    </row>
    <row r="66" spans="1:49" ht="38.25" customHeight="1" x14ac:dyDescent="0.25">
      <c r="A66" s="11"/>
      <c r="B66" s="22" t="s">
        <v>237</v>
      </c>
      <c r="C66" s="22" t="s">
        <v>238</v>
      </c>
      <c r="D66" s="2" t="s">
        <v>17</v>
      </c>
      <c r="E66" s="39"/>
      <c r="F66" s="21" t="s">
        <v>523</v>
      </c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>
        <v>100</v>
      </c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2">
        <f t="shared" si="2"/>
        <v>100</v>
      </c>
    </row>
    <row r="67" spans="1:49" ht="38.25" customHeight="1" x14ac:dyDescent="0.25">
      <c r="A67" s="11"/>
      <c r="B67" s="22" t="s">
        <v>239</v>
      </c>
      <c r="C67" s="22" t="s">
        <v>240</v>
      </c>
      <c r="D67" s="2" t="s">
        <v>17</v>
      </c>
      <c r="E67" s="39"/>
      <c r="F67" s="21" t="s">
        <v>523</v>
      </c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>
        <v>200</v>
      </c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2">
        <f t="shared" si="2"/>
        <v>200</v>
      </c>
    </row>
    <row r="68" spans="1:49" ht="38.25" customHeight="1" x14ac:dyDescent="0.25">
      <c r="A68" s="11"/>
      <c r="B68" s="22" t="s">
        <v>241</v>
      </c>
      <c r="C68" s="22" t="s">
        <v>242</v>
      </c>
      <c r="D68" s="2" t="s">
        <v>17</v>
      </c>
      <c r="E68" s="39"/>
      <c r="F68" s="21" t="s">
        <v>523</v>
      </c>
      <c r="G68" s="30"/>
      <c r="H68" s="30"/>
      <c r="I68" s="30">
        <v>200</v>
      </c>
      <c r="J68" s="30"/>
      <c r="K68" s="30"/>
      <c r="L68" s="30"/>
      <c r="M68" s="30"/>
      <c r="N68" s="30"/>
      <c r="O68" s="30"/>
      <c r="P68" s="30"/>
      <c r="Q68" s="30">
        <v>200</v>
      </c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2">
        <f t="shared" si="2"/>
        <v>400</v>
      </c>
    </row>
    <row r="69" spans="1:49" ht="38.25" customHeight="1" x14ac:dyDescent="0.25">
      <c r="A69" s="11"/>
      <c r="B69" s="22" t="s">
        <v>243</v>
      </c>
      <c r="C69" s="22" t="s">
        <v>244</v>
      </c>
      <c r="D69" s="2" t="s">
        <v>17</v>
      </c>
      <c r="E69" s="39"/>
      <c r="F69" s="21" t="s">
        <v>523</v>
      </c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>
        <v>200</v>
      </c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2">
        <f t="shared" si="2"/>
        <v>200</v>
      </c>
    </row>
    <row r="70" spans="1:49" ht="38.25" customHeight="1" x14ac:dyDescent="0.25">
      <c r="A70" s="11"/>
      <c r="B70" s="22" t="s">
        <v>245</v>
      </c>
      <c r="C70" s="22" t="s">
        <v>246</v>
      </c>
      <c r="D70" s="2" t="s">
        <v>17</v>
      </c>
      <c r="E70" s="39"/>
      <c r="F70" s="21" t="s">
        <v>523</v>
      </c>
      <c r="G70" s="30"/>
      <c r="H70" s="30"/>
      <c r="I70" s="30"/>
      <c r="J70" s="30"/>
      <c r="K70" s="30">
        <v>200</v>
      </c>
      <c r="L70" s="30"/>
      <c r="M70" s="30"/>
      <c r="N70" s="30"/>
      <c r="O70" s="30"/>
      <c r="P70" s="30"/>
      <c r="Q70" s="30">
        <v>1000</v>
      </c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>
        <v>200</v>
      </c>
      <c r="AF70" s="30"/>
      <c r="AG70" s="30"/>
      <c r="AH70" s="30">
        <v>500</v>
      </c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2">
        <f t="shared" si="2"/>
        <v>1900</v>
      </c>
    </row>
    <row r="71" spans="1:49" ht="38.25" customHeight="1" x14ac:dyDescent="0.25">
      <c r="A71" s="11"/>
      <c r="B71" s="22" t="s">
        <v>247</v>
      </c>
      <c r="C71" s="22" t="s">
        <v>248</v>
      </c>
      <c r="D71" s="2" t="s">
        <v>17</v>
      </c>
      <c r="E71" s="39"/>
      <c r="F71" s="21" t="s">
        <v>523</v>
      </c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>
        <v>200</v>
      </c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2">
        <f t="shared" si="2"/>
        <v>200</v>
      </c>
    </row>
    <row r="72" spans="1:49" ht="38.25" customHeight="1" x14ac:dyDescent="0.25">
      <c r="A72" s="11"/>
      <c r="B72" s="22" t="s">
        <v>249</v>
      </c>
      <c r="C72" s="22" t="s">
        <v>250</v>
      </c>
      <c r="D72" s="2" t="s">
        <v>17</v>
      </c>
      <c r="E72" s="39"/>
      <c r="F72" s="21" t="s">
        <v>523</v>
      </c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>
        <v>200</v>
      </c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2">
        <f t="shared" si="2"/>
        <v>200</v>
      </c>
    </row>
    <row r="73" spans="1:49" ht="38.25" customHeight="1" x14ac:dyDescent="0.25">
      <c r="A73" s="11"/>
      <c r="B73" s="22" t="s">
        <v>251</v>
      </c>
      <c r="C73" s="22" t="s">
        <v>252</v>
      </c>
      <c r="D73" s="2" t="s">
        <v>17</v>
      </c>
      <c r="E73" s="39"/>
      <c r="F73" s="21" t="s">
        <v>523</v>
      </c>
      <c r="G73" s="30"/>
      <c r="H73" s="30"/>
      <c r="I73" s="30">
        <v>100</v>
      </c>
      <c r="J73" s="30"/>
      <c r="K73" s="30"/>
      <c r="L73" s="30"/>
      <c r="M73" s="30"/>
      <c r="N73" s="30"/>
      <c r="O73" s="30"/>
      <c r="P73" s="30"/>
      <c r="Q73" s="30">
        <v>500</v>
      </c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>
        <v>1000</v>
      </c>
      <c r="AD73" s="30"/>
      <c r="AE73" s="30">
        <v>200</v>
      </c>
      <c r="AF73" s="30">
        <v>500</v>
      </c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2">
        <f t="shared" si="2"/>
        <v>2300</v>
      </c>
    </row>
    <row r="74" spans="1:49" ht="38.25" customHeight="1" x14ac:dyDescent="0.25">
      <c r="A74" s="11"/>
      <c r="B74" s="22" t="s">
        <v>253</v>
      </c>
      <c r="C74" s="22" t="s">
        <v>254</v>
      </c>
      <c r="D74" s="2" t="s">
        <v>17</v>
      </c>
      <c r="E74" s="39"/>
      <c r="F74" s="21" t="s">
        <v>523</v>
      </c>
      <c r="G74" s="30"/>
      <c r="H74" s="30"/>
      <c r="I74" s="30"/>
      <c r="J74" s="30"/>
      <c r="K74" s="30">
        <v>100</v>
      </c>
      <c r="L74" s="30"/>
      <c r="M74" s="30"/>
      <c r="N74" s="30"/>
      <c r="O74" s="30"/>
      <c r="P74" s="30"/>
      <c r="Q74" s="30">
        <v>200</v>
      </c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>
        <v>300</v>
      </c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2">
        <f t="shared" si="2"/>
        <v>600</v>
      </c>
    </row>
    <row r="75" spans="1:49" ht="17.25" customHeight="1" x14ac:dyDescent="0.25">
      <c r="A75" s="11"/>
      <c r="B75" s="22" t="s">
        <v>255</v>
      </c>
      <c r="C75" s="22" t="s">
        <v>256</v>
      </c>
      <c r="D75" s="2" t="s">
        <v>17</v>
      </c>
      <c r="E75" s="39"/>
      <c r="F75" s="21" t="s">
        <v>523</v>
      </c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>
        <v>200</v>
      </c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2">
        <f t="shared" si="2"/>
        <v>200</v>
      </c>
    </row>
    <row r="76" spans="1:49" ht="17.25" customHeight="1" x14ac:dyDescent="0.25">
      <c r="A76" s="11"/>
      <c r="B76" s="22" t="s">
        <v>257</v>
      </c>
      <c r="C76" s="22" t="s">
        <v>258</v>
      </c>
      <c r="D76" s="2" t="s">
        <v>17</v>
      </c>
      <c r="E76" s="39"/>
      <c r="F76" s="21" t="s">
        <v>523</v>
      </c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>
        <v>200</v>
      </c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2">
        <f t="shared" si="2"/>
        <v>200</v>
      </c>
    </row>
    <row r="77" spans="1:49" ht="17.25" customHeight="1" x14ac:dyDescent="0.25">
      <c r="A77" s="11"/>
      <c r="B77" s="22" t="s">
        <v>259</v>
      </c>
      <c r="C77" s="22" t="s">
        <v>260</v>
      </c>
      <c r="D77" s="2" t="s">
        <v>17</v>
      </c>
      <c r="E77" s="39"/>
      <c r="F77" s="21" t="s">
        <v>523</v>
      </c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>
        <v>300</v>
      </c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2">
        <f t="shared" si="2"/>
        <v>300</v>
      </c>
    </row>
    <row r="78" spans="1:49" ht="17.25" customHeight="1" x14ac:dyDescent="0.25">
      <c r="A78" s="11"/>
      <c r="B78" s="22" t="s">
        <v>261</v>
      </c>
      <c r="C78" s="22" t="s">
        <v>262</v>
      </c>
      <c r="D78" s="2" t="s">
        <v>17</v>
      </c>
      <c r="E78" s="39"/>
      <c r="F78" s="21" t="s">
        <v>523</v>
      </c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>
        <v>200</v>
      </c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2">
        <f t="shared" si="2"/>
        <v>200</v>
      </c>
    </row>
    <row r="79" spans="1:49" ht="17.25" customHeight="1" x14ac:dyDescent="0.25">
      <c r="A79" s="11"/>
      <c r="B79" s="22" t="s">
        <v>263</v>
      </c>
      <c r="C79" s="22" t="s">
        <v>264</v>
      </c>
      <c r="D79" s="2" t="s">
        <v>17</v>
      </c>
      <c r="E79" s="39"/>
      <c r="F79" s="21" t="s">
        <v>523</v>
      </c>
      <c r="G79" s="30"/>
      <c r="H79" s="30"/>
      <c r="I79" s="30">
        <v>300</v>
      </c>
      <c r="J79" s="30"/>
      <c r="K79" s="30"/>
      <c r="L79" s="30"/>
      <c r="M79" s="30"/>
      <c r="N79" s="30">
        <v>2000</v>
      </c>
      <c r="O79" s="30"/>
      <c r="P79" s="30"/>
      <c r="Q79" s="30">
        <v>1000</v>
      </c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>
        <v>1000</v>
      </c>
      <c r="AG79" s="30"/>
      <c r="AH79" s="30">
        <v>300</v>
      </c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2">
        <f t="shared" si="2"/>
        <v>4600</v>
      </c>
    </row>
    <row r="80" spans="1:49" ht="17.25" customHeight="1" x14ac:dyDescent="0.25">
      <c r="A80" s="11"/>
      <c r="B80" s="22" t="s">
        <v>265</v>
      </c>
      <c r="C80" s="22" t="s">
        <v>266</v>
      </c>
      <c r="D80" s="2" t="s">
        <v>17</v>
      </c>
      <c r="E80" s="39"/>
      <c r="F80" s="21" t="s">
        <v>523</v>
      </c>
      <c r="G80" s="30"/>
      <c r="H80" s="30">
        <v>100</v>
      </c>
      <c r="I80" s="30"/>
      <c r="J80" s="30"/>
      <c r="K80" s="30"/>
      <c r="L80" s="30"/>
      <c r="M80" s="30"/>
      <c r="N80" s="30"/>
      <c r="O80" s="30"/>
      <c r="P80" s="30"/>
      <c r="Q80" s="30">
        <v>200</v>
      </c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>
        <v>100</v>
      </c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2">
        <f t="shared" si="2"/>
        <v>400</v>
      </c>
    </row>
    <row r="81" spans="1:49" ht="17.25" customHeight="1" x14ac:dyDescent="0.25">
      <c r="A81" s="11"/>
      <c r="B81" s="22" t="s">
        <v>267</v>
      </c>
      <c r="C81" s="22" t="s">
        <v>268</v>
      </c>
      <c r="D81" s="2" t="s">
        <v>17</v>
      </c>
      <c r="E81" s="39"/>
      <c r="F81" s="21" t="s">
        <v>523</v>
      </c>
      <c r="G81" s="30"/>
      <c r="H81" s="30">
        <v>500</v>
      </c>
      <c r="I81" s="30"/>
      <c r="J81" s="30"/>
      <c r="K81" s="30"/>
      <c r="L81" s="30"/>
      <c r="M81" s="30"/>
      <c r="N81" s="30">
        <v>4000</v>
      </c>
      <c r="O81" s="30"/>
      <c r="P81" s="30"/>
      <c r="Q81" s="30">
        <v>3000</v>
      </c>
      <c r="R81" s="30"/>
      <c r="S81" s="30"/>
      <c r="T81" s="30"/>
      <c r="U81" s="30">
        <v>700</v>
      </c>
      <c r="V81" s="30"/>
      <c r="W81" s="30"/>
      <c r="X81" s="30"/>
      <c r="Y81" s="30"/>
      <c r="Z81" s="30"/>
      <c r="AA81" s="30"/>
      <c r="AB81" s="30"/>
      <c r="AC81" s="30">
        <v>2000</v>
      </c>
      <c r="AD81" s="30"/>
      <c r="AE81" s="30"/>
      <c r="AF81" s="30">
        <v>1500</v>
      </c>
      <c r="AG81" s="30"/>
      <c r="AH81" s="30"/>
      <c r="AI81" s="30"/>
      <c r="AJ81" s="30"/>
      <c r="AK81" s="30">
        <v>5000</v>
      </c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2">
        <f t="shared" si="2"/>
        <v>16700</v>
      </c>
    </row>
    <row r="82" spans="1:49" ht="17.25" customHeight="1" x14ac:dyDescent="0.25">
      <c r="A82" s="11"/>
      <c r="B82" s="22" t="s">
        <v>269</v>
      </c>
      <c r="C82" s="22" t="s">
        <v>270</v>
      </c>
      <c r="D82" s="2" t="s">
        <v>17</v>
      </c>
      <c r="E82" s="39"/>
      <c r="F82" s="21" t="s">
        <v>523</v>
      </c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>
        <v>200</v>
      </c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>
        <v>300</v>
      </c>
      <c r="AE82" s="30"/>
      <c r="AF82" s="30"/>
      <c r="AG82" s="30"/>
      <c r="AH82" s="30">
        <v>200</v>
      </c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2">
        <f t="shared" si="2"/>
        <v>700</v>
      </c>
    </row>
    <row r="83" spans="1:49" ht="19.5" customHeight="1" x14ac:dyDescent="0.25">
      <c r="A83" s="11"/>
      <c r="B83" s="22" t="s">
        <v>271</v>
      </c>
      <c r="C83" s="22" t="s">
        <v>272</v>
      </c>
      <c r="D83" s="2" t="s">
        <v>17</v>
      </c>
      <c r="E83" s="39"/>
      <c r="F83" s="21" t="s">
        <v>523</v>
      </c>
      <c r="G83" s="30"/>
      <c r="H83" s="30">
        <v>500</v>
      </c>
      <c r="I83" s="30"/>
      <c r="J83" s="30"/>
      <c r="K83" s="30"/>
      <c r="L83" s="30"/>
      <c r="M83" s="30"/>
      <c r="N83" s="30">
        <v>4000</v>
      </c>
      <c r="O83" s="30"/>
      <c r="P83" s="30"/>
      <c r="Q83" s="30">
        <v>3000</v>
      </c>
      <c r="R83" s="30"/>
      <c r="S83" s="30"/>
      <c r="T83" s="30"/>
      <c r="U83" s="30">
        <v>700</v>
      </c>
      <c r="V83" s="30"/>
      <c r="W83" s="30"/>
      <c r="X83" s="30"/>
      <c r="Y83" s="30"/>
      <c r="Z83" s="30"/>
      <c r="AA83" s="30"/>
      <c r="AB83" s="30"/>
      <c r="AC83" s="30">
        <v>2000</v>
      </c>
      <c r="AD83" s="30"/>
      <c r="AE83" s="30"/>
      <c r="AF83" s="30">
        <v>1500</v>
      </c>
      <c r="AG83" s="30"/>
      <c r="AH83" s="30"/>
      <c r="AI83" s="30"/>
      <c r="AJ83" s="30"/>
      <c r="AK83" s="30">
        <v>3500</v>
      </c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2">
        <f t="shared" si="2"/>
        <v>15200</v>
      </c>
    </row>
    <row r="84" spans="1:49" ht="19.5" customHeight="1" x14ac:dyDescent="0.25">
      <c r="A84" s="11"/>
      <c r="B84" s="22" t="s">
        <v>273</v>
      </c>
      <c r="C84" s="22" t="s">
        <v>274</v>
      </c>
      <c r="D84" s="2" t="s">
        <v>17</v>
      </c>
      <c r="E84" s="39"/>
      <c r="F84" s="21" t="s">
        <v>523</v>
      </c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2">
        <f t="shared" si="2"/>
        <v>0</v>
      </c>
    </row>
    <row r="85" spans="1:49" ht="19.5" customHeight="1" x14ac:dyDescent="0.25">
      <c r="A85" s="11"/>
      <c r="B85" s="22" t="s">
        <v>275</v>
      </c>
      <c r="C85" s="22" t="s">
        <v>276</v>
      </c>
      <c r="D85" s="2" t="s">
        <v>17</v>
      </c>
      <c r="E85" s="39"/>
      <c r="F85" s="21" t="s">
        <v>523</v>
      </c>
      <c r="G85" s="30"/>
      <c r="H85" s="30">
        <v>500</v>
      </c>
      <c r="I85" s="30"/>
      <c r="J85" s="30"/>
      <c r="K85" s="30"/>
      <c r="L85" s="30"/>
      <c r="M85" s="30"/>
      <c r="N85" s="30">
        <v>2000</v>
      </c>
      <c r="O85" s="30"/>
      <c r="P85" s="30"/>
      <c r="Q85" s="30">
        <v>2000</v>
      </c>
      <c r="R85" s="30"/>
      <c r="S85" s="30"/>
      <c r="T85" s="30"/>
      <c r="U85" s="30">
        <v>700</v>
      </c>
      <c r="V85" s="30"/>
      <c r="W85" s="30"/>
      <c r="X85" s="30"/>
      <c r="Y85" s="30"/>
      <c r="Z85" s="30"/>
      <c r="AA85" s="30"/>
      <c r="AB85" s="30"/>
      <c r="AC85" s="30">
        <v>2000</v>
      </c>
      <c r="AD85" s="30"/>
      <c r="AE85" s="30"/>
      <c r="AF85" s="30">
        <v>1500</v>
      </c>
      <c r="AG85" s="30"/>
      <c r="AH85" s="30"/>
      <c r="AI85" s="30"/>
      <c r="AJ85" s="30"/>
      <c r="AK85" s="30">
        <v>3000</v>
      </c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2">
        <f t="shared" si="2"/>
        <v>11700</v>
      </c>
    </row>
    <row r="86" spans="1:49" ht="19.5" customHeight="1" x14ac:dyDescent="0.25">
      <c r="A86" s="11"/>
      <c r="B86" s="22" t="s">
        <v>277</v>
      </c>
      <c r="C86" s="22" t="s">
        <v>278</v>
      </c>
      <c r="D86" s="2" t="s">
        <v>17</v>
      </c>
      <c r="E86" s="39"/>
      <c r="F86" s="21" t="s">
        <v>523</v>
      </c>
      <c r="G86" s="30"/>
      <c r="H86" s="30"/>
      <c r="I86" s="30">
        <v>200</v>
      </c>
      <c r="J86" s="30"/>
      <c r="K86" s="30"/>
      <c r="L86" s="30"/>
      <c r="M86" s="30"/>
      <c r="N86" s="30"/>
      <c r="O86" s="30"/>
      <c r="P86" s="30"/>
      <c r="Q86" s="30">
        <v>200</v>
      </c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>
        <v>100</v>
      </c>
      <c r="AE86" s="30"/>
      <c r="AF86" s="30"/>
      <c r="AG86" s="30"/>
      <c r="AH86" s="30">
        <v>200</v>
      </c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2">
        <f t="shared" si="2"/>
        <v>700</v>
      </c>
    </row>
    <row r="87" spans="1:49" ht="19.5" customHeight="1" x14ac:dyDescent="0.25">
      <c r="A87" s="11"/>
      <c r="B87" s="22" t="s">
        <v>279</v>
      </c>
      <c r="C87" s="22" t="s">
        <v>280</v>
      </c>
      <c r="D87" s="2" t="s">
        <v>17</v>
      </c>
      <c r="E87" s="39"/>
      <c r="F87" s="21" t="s">
        <v>523</v>
      </c>
      <c r="G87" s="30"/>
      <c r="H87" s="30"/>
      <c r="I87" s="30"/>
      <c r="J87" s="30"/>
      <c r="K87" s="30"/>
      <c r="L87" s="30"/>
      <c r="M87" s="30"/>
      <c r="N87" s="30">
        <v>1000</v>
      </c>
      <c r="O87" s="30"/>
      <c r="P87" s="30"/>
      <c r="Q87" s="30">
        <v>1000</v>
      </c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>
        <v>300</v>
      </c>
      <c r="AE87" s="30"/>
      <c r="AF87" s="30">
        <v>1500</v>
      </c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2">
        <f t="shared" si="2"/>
        <v>3800</v>
      </c>
    </row>
    <row r="88" spans="1:49" ht="38.25" customHeight="1" x14ac:dyDescent="0.25">
      <c r="A88" s="23">
        <v>4</v>
      </c>
      <c r="B88" s="23" t="s">
        <v>8</v>
      </c>
      <c r="C88" s="24" t="s">
        <v>34</v>
      </c>
      <c r="D88" s="24" t="s">
        <v>35</v>
      </c>
      <c r="E88" s="39"/>
      <c r="F88" s="25" t="s">
        <v>523</v>
      </c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3">
        <f>SUM(AW89:AW112)</f>
        <v>6000.0526551724142</v>
      </c>
    </row>
    <row r="89" spans="1:49" ht="38.25" customHeight="1" x14ac:dyDescent="0.25">
      <c r="A89" s="11"/>
      <c r="B89" s="22" t="s">
        <v>281</v>
      </c>
      <c r="C89" s="22" t="s">
        <v>282</v>
      </c>
      <c r="D89" s="2" t="s">
        <v>17</v>
      </c>
      <c r="E89" s="39"/>
      <c r="F89" s="21" t="s">
        <v>523</v>
      </c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4"/>
      <c r="AD89" s="34"/>
      <c r="AE89" s="34"/>
      <c r="AF89" s="34">
        <v>160</v>
      </c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3">
        <f>SUM(G89:AV89)</f>
        <v>160</v>
      </c>
    </row>
    <row r="90" spans="1:49" ht="38.25" customHeight="1" x14ac:dyDescent="0.25">
      <c r="A90" s="11"/>
      <c r="B90" s="22" t="s">
        <v>283</v>
      </c>
      <c r="C90" s="22" t="s">
        <v>284</v>
      </c>
      <c r="D90" s="2" t="s">
        <v>17</v>
      </c>
      <c r="E90" s="39"/>
      <c r="F90" s="21" t="s">
        <v>523</v>
      </c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4"/>
      <c r="AD90" s="34"/>
      <c r="AE90" s="34"/>
      <c r="AF90" s="34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3">
        <f t="shared" ref="AW90:AW112" si="3">SUM(G90:AV90)</f>
        <v>0</v>
      </c>
    </row>
    <row r="91" spans="1:49" ht="38.25" customHeight="1" x14ac:dyDescent="0.25">
      <c r="A91" s="11"/>
      <c r="B91" s="22" t="s">
        <v>285</v>
      </c>
      <c r="C91" s="22" t="s">
        <v>286</v>
      </c>
      <c r="D91" s="2" t="s">
        <v>17</v>
      </c>
      <c r="E91" s="39"/>
      <c r="F91" s="21" t="s">
        <v>523</v>
      </c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4">
        <v>345</v>
      </c>
      <c r="AD91" s="34"/>
      <c r="AE91" s="34"/>
      <c r="AF91" s="34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3">
        <f t="shared" si="3"/>
        <v>345</v>
      </c>
    </row>
    <row r="92" spans="1:49" ht="38.25" customHeight="1" x14ac:dyDescent="0.25">
      <c r="A92" s="11"/>
      <c r="B92" s="22" t="s">
        <v>287</v>
      </c>
      <c r="C92" s="22" t="s">
        <v>288</v>
      </c>
      <c r="D92" s="2" t="s">
        <v>17</v>
      </c>
      <c r="E92" s="39"/>
      <c r="F92" s="21" t="s">
        <v>523</v>
      </c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4">
        <v>129.81034482758622</v>
      </c>
      <c r="AD92" s="34"/>
      <c r="AE92" s="34"/>
      <c r="AF92" s="34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3">
        <f t="shared" si="3"/>
        <v>129.81034482758622</v>
      </c>
    </row>
    <row r="93" spans="1:49" ht="38.25" customHeight="1" x14ac:dyDescent="0.25">
      <c r="A93" s="11"/>
      <c r="B93" s="22" t="s">
        <v>289</v>
      </c>
      <c r="C93" s="22" t="s">
        <v>290</v>
      </c>
      <c r="D93" s="2" t="s">
        <v>17</v>
      </c>
      <c r="E93" s="39"/>
      <c r="F93" s="21" t="s">
        <v>523</v>
      </c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4">
        <v>258.62068965517244</v>
      </c>
      <c r="AD93" s="34"/>
      <c r="AE93" s="34"/>
      <c r="AF93" s="34">
        <v>86.206896551724142</v>
      </c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3">
        <f t="shared" si="3"/>
        <v>344.82758620689657</v>
      </c>
    </row>
    <row r="94" spans="1:49" ht="38.25" customHeight="1" x14ac:dyDescent="0.25">
      <c r="A94" s="11"/>
      <c r="B94" s="22" t="s">
        <v>291</v>
      </c>
      <c r="C94" s="22" t="s">
        <v>292</v>
      </c>
      <c r="D94" s="2" t="s">
        <v>17</v>
      </c>
      <c r="E94" s="39"/>
      <c r="F94" s="21" t="s">
        <v>523</v>
      </c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4">
        <v>129.31034482758622</v>
      </c>
      <c r="AD94" s="34"/>
      <c r="AE94" s="34"/>
      <c r="AF94" s="34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3">
        <f t="shared" si="3"/>
        <v>129.31034482758622</v>
      </c>
    </row>
    <row r="95" spans="1:49" ht="38.25" customHeight="1" x14ac:dyDescent="0.25">
      <c r="A95" s="11"/>
      <c r="B95" s="22" t="s">
        <v>293</v>
      </c>
      <c r="C95" s="22" t="s">
        <v>294</v>
      </c>
      <c r="D95" s="2" t="s">
        <v>17</v>
      </c>
      <c r="E95" s="39"/>
      <c r="F95" s="21" t="s">
        <v>523</v>
      </c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4">
        <v>646.55172413793105</v>
      </c>
      <c r="AD95" s="34"/>
      <c r="AE95" s="34"/>
      <c r="AF95" s="34">
        <v>129.31034482758622</v>
      </c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3">
        <f t="shared" si="3"/>
        <v>775.86206896551721</v>
      </c>
    </row>
    <row r="96" spans="1:49" ht="38.25" customHeight="1" x14ac:dyDescent="0.25">
      <c r="A96" s="11"/>
      <c r="B96" s="22" t="s">
        <v>295</v>
      </c>
      <c r="C96" s="22" t="s">
        <v>296</v>
      </c>
      <c r="D96" s="2" t="s">
        <v>17</v>
      </c>
      <c r="E96" s="39"/>
      <c r="F96" s="21" t="s">
        <v>523</v>
      </c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4">
        <v>258.62068965517244</v>
      </c>
      <c r="AD96" s="34"/>
      <c r="AE96" s="34"/>
      <c r="AF96" s="34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3">
        <f t="shared" si="3"/>
        <v>258.62068965517244</v>
      </c>
    </row>
    <row r="97" spans="1:49" ht="38.25" customHeight="1" x14ac:dyDescent="0.25">
      <c r="A97" s="11"/>
      <c r="B97" s="22" t="s">
        <v>297</v>
      </c>
      <c r="C97" s="22" t="s">
        <v>298</v>
      </c>
      <c r="D97" s="2" t="s">
        <v>17</v>
      </c>
      <c r="E97" s="39"/>
      <c r="F97" s="21" t="s">
        <v>523</v>
      </c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4"/>
      <c r="AD97" s="34"/>
      <c r="AE97" s="34"/>
      <c r="AF97" s="34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3">
        <f t="shared" si="3"/>
        <v>0</v>
      </c>
    </row>
    <row r="98" spans="1:49" ht="38.25" customHeight="1" x14ac:dyDescent="0.25">
      <c r="A98" s="11"/>
      <c r="B98" s="22" t="s">
        <v>299</v>
      </c>
      <c r="C98" s="22" t="s">
        <v>300</v>
      </c>
      <c r="D98" s="2" t="s">
        <v>17</v>
      </c>
      <c r="E98" s="39"/>
      <c r="F98" s="21" t="s">
        <v>523</v>
      </c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4">
        <v>431.0344827586207</v>
      </c>
      <c r="AD98" s="34"/>
      <c r="AE98" s="34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3">
        <f t="shared" si="3"/>
        <v>431.0344827586207</v>
      </c>
    </row>
    <row r="99" spans="1:49" ht="38.25" customHeight="1" x14ac:dyDescent="0.25">
      <c r="A99" s="11"/>
      <c r="B99" s="22" t="s">
        <v>301</v>
      </c>
      <c r="C99" s="22" t="s">
        <v>302</v>
      </c>
      <c r="D99" s="2" t="s">
        <v>17</v>
      </c>
      <c r="E99" s="39"/>
      <c r="F99" s="21" t="s">
        <v>523</v>
      </c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4"/>
      <c r="AD99" s="34"/>
      <c r="AE99" s="34"/>
      <c r="AF99" s="34">
        <v>86.206896551724142</v>
      </c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3">
        <f t="shared" si="3"/>
        <v>86.206896551724142</v>
      </c>
    </row>
    <row r="100" spans="1:49" ht="38.25" customHeight="1" x14ac:dyDescent="0.25">
      <c r="A100" s="11"/>
      <c r="B100" s="22" t="s">
        <v>303</v>
      </c>
      <c r="C100" s="22" t="s">
        <v>304</v>
      </c>
      <c r="D100" s="2" t="s">
        <v>17</v>
      </c>
      <c r="E100" s="39"/>
      <c r="F100" s="21" t="s">
        <v>523</v>
      </c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4">
        <v>862.06896551724139</v>
      </c>
      <c r="AD100" s="34"/>
      <c r="AE100" s="34"/>
      <c r="AF100" s="34">
        <v>172.41379310344828</v>
      </c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3">
        <f t="shared" si="3"/>
        <v>1034.4827586206898</v>
      </c>
    </row>
    <row r="101" spans="1:49" ht="38.25" customHeight="1" x14ac:dyDescent="0.25">
      <c r="A101" s="11"/>
      <c r="B101" s="22" t="s">
        <v>305</v>
      </c>
      <c r="C101" s="22" t="s">
        <v>306</v>
      </c>
      <c r="D101" s="2" t="s">
        <v>17</v>
      </c>
      <c r="E101" s="39"/>
      <c r="F101" s="21" t="s">
        <v>523</v>
      </c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4">
        <v>431.0344827586207</v>
      </c>
      <c r="AD101" s="34"/>
      <c r="AE101" s="34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3">
        <f t="shared" si="3"/>
        <v>431.0344827586207</v>
      </c>
    </row>
    <row r="102" spans="1:49" ht="38.25" customHeight="1" x14ac:dyDescent="0.25">
      <c r="A102" s="11"/>
      <c r="B102" s="22" t="s">
        <v>307</v>
      </c>
      <c r="C102" s="22" t="s">
        <v>308</v>
      </c>
      <c r="D102" s="2" t="s">
        <v>17</v>
      </c>
      <c r="E102" s="39"/>
      <c r="F102" s="21" t="s">
        <v>523</v>
      </c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4">
        <v>345</v>
      </c>
      <c r="AD102" s="30"/>
      <c r="AE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3">
        <f t="shared" si="3"/>
        <v>345</v>
      </c>
    </row>
    <row r="103" spans="1:49" ht="38.25" customHeight="1" x14ac:dyDescent="0.25">
      <c r="A103" s="11"/>
      <c r="B103" s="22" t="s">
        <v>309</v>
      </c>
      <c r="C103" s="22" t="s">
        <v>310</v>
      </c>
      <c r="D103" s="2" t="s">
        <v>17</v>
      </c>
      <c r="E103" s="39"/>
      <c r="F103" s="21" t="s">
        <v>523</v>
      </c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4"/>
      <c r="AD103" s="30"/>
      <c r="AE103" s="30"/>
      <c r="AF103" s="30">
        <v>123</v>
      </c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3">
        <f t="shared" si="3"/>
        <v>123</v>
      </c>
    </row>
    <row r="104" spans="1:49" ht="38.25" customHeight="1" x14ac:dyDescent="0.25">
      <c r="A104" s="11"/>
      <c r="B104" s="22" t="s">
        <v>311</v>
      </c>
      <c r="C104" s="22" t="s">
        <v>312</v>
      </c>
      <c r="D104" s="2" t="s">
        <v>17</v>
      </c>
      <c r="E104" s="39"/>
      <c r="F104" s="21" t="s">
        <v>523</v>
      </c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4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3">
        <f t="shared" si="3"/>
        <v>0</v>
      </c>
    </row>
    <row r="105" spans="1:49" ht="38.25" customHeight="1" x14ac:dyDescent="0.25">
      <c r="A105" s="11"/>
      <c r="B105" s="22" t="s">
        <v>313</v>
      </c>
      <c r="C105" s="22" t="s">
        <v>314</v>
      </c>
      <c r="D105" s="2" t="s">
        <v>17</v>
      </c>
      <c r="E105" s="39"/>
      <c r="F105" s="21" t="s">
        <v>523</v>
      </c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4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3">
        <f t="shared" si="3"/>
        <v>0</v>
      </c>
    </row>
    <row r="106" spans="1:49" ht="38.25" customHeight="1" x14ac:dyDescent="0.25">
      <c r="A106" s="11"/>
      <c r="B106" s="22" t="s">
        <v>315</v>
      </c>
      <c r="C106" s="22" t="s">
        <v>316</v>
      </c>
      <c r="D106" s="2" t="s">
        <v>17</v>
      </c>
      <c r="E106" s="39"/>
      <c r="F106" s="21" t="s">
        <v>523</v>
      </c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4">
        <v>905</v>
      </c>
      <c r="AD106" s="30"/>
      <c r="AE106" s="30"/>
      <c r="AF106" s="30">
        <v>182</v>
      </c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3">
        <f t="shared" si="3"/>
        <v>1087</v>
      </c>
    </row>
    <row r="107" spans="1:49" ht="38.25" customHeight="1" x14ac:dyDescent="0.25">
      <c r="A107" s="11"/>
      <c r="B107" s="22" t="s">
        <v>317</v>
      </c>
      <c r="C107" s="22" t="s">
        <v>318</v>
      </c>
      <c r="D107" s="2" t="s">
        <v>17</v>
      </c>
      <c r="E107" s="39"/>
      <c r="F107" s="21" t="s">
        <v>523</v>
      </c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4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3">
        <f t="shared" si="3"/>
        <v>0</v>
      </c>
    </row>
    <row r="108" spans="1:49" ht="38.25" customHeight="1" x14ac:dyDescent="0.25">
      <c r="A108" s="11"/>
      <c r="B108" s="22" t="s">
        <v>319</v>
      </c>
      <c r="C108" s="22" t="s">
        <v>320</v>
      </c>
      <c r="D108" s="2" t="s">
        <v>17</v>
      </c>
      <c r="E108" s="39"/>
      <c r="F108" s="21" t="s">
        <v>523</v>
      </c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4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3">
        <f t="shared" si="3"/>
        <v>0</v>
      </c>
    </row>
    <row r="109" spans="1:49" ht="17.25" customHeight="1" x14ac:dyDescent="0.25">
      <c r="A109" s="11"/>
      <c r="B109" s="22" t="s">
        <v>321</v>
      </c>
      <c r="C109" s="22" t="s">
        <v>322</v>
      </c>
      <c r="D109" s="2" t="s">
        <v>17</v>
      </c>
      <c r="E109" s="39"/>
      <c r="F109" s="21" t="s">
        <v>523</v>
      </c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4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3">
        <f t="shared" si="3"/>
        <v>0</v>
      </c>
    </row>
    <row r="110" spans="1:49" ht="17.25" customHeight="1" x14ac:dyDescent="0.25">
      <c r="A110" s="11"/>
      <c r="B110" s="22" t="s">
        <v>323</v>
      </c>
      <c r="C110" s="22" t="s">
        <v>324</v>
      </c>
      <c r="D110" s="2" t="s">
        <v>17</v>
      </c>
      <c r="E110" s="39"/>
      <c r="F110" s="21" t="s">
        <v>523</v>
      </c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4"/>
      <c r="AD110" s="30"/>
      <c r="AE110" s="30"/>
      <c r="AF110" s="34">
        <v>60.863</v>
      </c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3">
        <f t="shared" si="3"/>
        <v>60.863</v>
      </c>
    </row>
    <row r="111" spans="1:49" ht="17.25" customHeight="1" x14ac:dyDescent="0.25">
      <c r="A111" s="11"/>
      <c r="B111" s="22" t="s">
        <v>325</v>
      </c>
      <c r="C111" s="22" t="s">
        <v>326</v>
      </c>
      <c r="D111" s="2" t="s">
        <v>17</v>
      </c>
      <c r="E111" s="39"/>
      <c r="F111" s="21" t="s">
        <v>523</v>
      </c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4">
        <v>258</v>
      </c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3">
        <f t="shared" si="3"/>
        <v>258</v>
      </c>
    </row>
    <row r="112" spans="1:49" ht="17.25" customHeight="1" x14ac:dyDescent="0.25">
      <c r="A112" s="11"/>
      <c r="B112" s="22" t="s">
        <v>327</v>
      </c>
      <c r="C112" s="22" t="s">
        <v>328</v>
      </c>
      <c r="D112" s="2" t="s">
        <v>17</v>
      </c>
      <c r="E112" s="39"/>
      <c r="F112" s="21" t="s">
        <v>523</v>
      </c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4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3">
        <f t="shared" si="3"/>
        <v>0</v>
      </c>
    </row>
    <row r="113" spans="1:49" ht="38.25" customHeight="1" x14ac:dyDescent="0.25">
      <c r="A113" s="23">
        <v>5</v>
      </c>
      <c r="B113" s="23" t="s">
        <v>9</v>
      </c>
      <c r="C113" s="24" t="s">
        <v>18</v>
      </c>
      <c r="D113" s="24" t="s">
        <v>22</v>
      </c>
      <c r="E113" s="39"/>
      <c r="F113" s="25" t="s">
        <v>523</v>
      </c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>
        <f>SUM(AW114:AW139)</f>
        <v>51000</v>
      </c>
    </row>
    <row r="114" spans="1:49" x14ac:dyDescent="0.25">
      <c r="A114" s="11"/>
      <c r="B114" s="22" t="s">
        <v>329</v>
      </c>
      <c r="C114" s="22" t="s">
        <v>330</v>
      </c>
      <c r="D114" s="2" t="s">
        <v>22</v>
      </c>
      <c r="E114" s="39"/>
      <c r="F114" s="21" t="s">
        <v>523</v>
      </c>
      <c r="G114" s="30"/>
      <c r="H114" s="30"/>
      <c r="I114" s="30"/>
      <c r="J114" s="30"/>
      <c r="K114" s="30">
        <v>3000</v>
      </c>
      <c r="L114" s="30"/>
      <c r="M114" s="30"/>
      <c r="N114" s="30"/>
      <c r="O114" s="30"/>
      <c r="P114" s="30"/>
      <c r="Q114" s="30"/>
      <c r="R114" s="30">
        <v>500</v>
      </c>
      <c r="S114" s="30"/>
      <c r="T114" s="30"/>
      <c r="U114" s="30">
        <v>300</v>
      </c>
      <c r="V114" s="30"/>
      <c r="W114" s="30"/>
      <c r="X114" s="30">
        <v>100</v>
      </c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2">
        <f>SUM(G114:AV114)</f>
        <v>3900</v>
      </c>
    </row>
    <row r="115" spans="1:49" x14ac:dyDescent="0.25">
      <c r="A115" s="11"/>
      <c r="B115" s="22" t="s">
        <v>331</v>
      </c>
      <c r="C115" s="22" t="s">
        <v>332</v>
      </c>
      <c r="D115" s="2" t="s">
        <v>22</v>
      </c>
      <c r="E115" s="39"/>
      <c r="F115" s="21" t="s">
        <v>523</v>
      </c>
      <c r="G115" s="30"/>
      <c r="H115" s="30"/>
      <c r="I115" s="30"/>
      <c r="J115" s="30"/>
      <c r="K115" s="30">
        <v>10000</v>
      </c>
      <c r="L115" s="30"/>
      <c r="M115" s="30"/>
      <c r="N115" s="30"/>
      <c r="O115" s="30"/>
      <c r="P115" s="30"/>
      <c r="Q115" s="30"/>
      <c r="R115" s="30">
        <v>1000</v>
      </c>
      <c r="S115" s="30"/>
      <c r="T115" s="30"/>
      <c r="U115" s="30">
        <v>500</v>
      </c>
      <c r="V115" s="30"/>
      <c r="W115" s="30"/>
      <c r="X115" s="30">
        <v>500</v>
      </c>
      <c r="Y115" s="30"/>
      <c r="Z115" s="30">
        <v>500</v>
      </c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2">
        <f t="shared" ref="AW115:AW139" si="4">SUM(G115:AV115)</f>
        <v>12500</v>
      </c>
    </row>
    <row r="116" spans="1:49" x14ac:dyDescent="0.25">
      <c r="A116" s="11"/>
      <c r="B116" s="22" t="s">
        <v>333</v>
      </c>
      <c r="C116" s="22" t="s">
        <v>334</v>
      </c>
      <c r="D116" s="2" t="s">
        <v>22</v>
      </c>
      <c r="E116" s="39"/>
      <c r="F116" s="21" t="s">
        <v>523</v>
      </c>
      <c r="G116" s="30"/>
      <c r="H116" s="30"/>
      <c r="I116" s="30"/>
      <c r="J116" s="30"/>
      <c r="K116" s="30">
        <v>500</v>
      </c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2">
        <f t="shared" si="4"/>
        <v>500</v>
      </c>
    </row>
    <row r="117" spans="1:49" x14ac:dyDescent="0.25">
      <c r="A117" s="11"/>
      <c r="B117" s="22" t="s">
        <v>335</v>
      </c>
      <c r="C117" s="22" t="s">
        <v>336</v>
      </c>
      <c r="D117" s="2" t="s">
        <v>22</v>
      </c>
      <c r="E117" s="39"/>
      <c r="F117" s="21" t="s">
        <v>523</v>
      </c>
      <c r="G117" s="30"/>
      <c r="H117" s="30"/>
      <c r="I117" s="30"/>
      <c r="J117" s="30"/>
      <c r="K117" s="30">
        <v>100</v>
      </c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2">
        <f t="shared" si="4"/>
        <v>100</v>
      </c>
    </row>
    <row r="118" spans="1:49" x14ac:dyDescent="0.25">
      <c r="A118" s="11"/>
      <c r="B118" s="22" t="s">
        <v>337</v>
      </c>
      <c r="C118" s="22" t="s">
        <v>338</v>
      </c>
      <c r="D118" s="2" t="s">
        <v>22</v>
      </c>
      <c r="E118" s="39"/>
      <c r="F118" s="21" t="s">
        <v>523</v>
      </c>
      <c r="G118" s="30"/>
      <c r="H118" s="30"/>
      <c r="I118" s="30"/>
      <c r="J118" s="30"/>
      <c r="K118" s="30">
        <v>250</v>
      </c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2">
        <f t="shared" si="4"/>
        <v>250</v>
      </c>
    </row>
    <row r="119" spans="1:49" x14ac:dyDescent="0.25">
      <c r="A119" s="11"/>
      <c r="B119" s="22" t="s">
        <v>339</v>
      </c>
      <c r="C119" s="22" t="s">
        <v>340</v>
      </c>
      <c r="D119" s="2" t="s">
        <v>22</v>
      </c>
      <c r="E119" s="39"/>
      <c r="F119" s="21" t="s">
        <v>523</v>
      </c>
      <c r="G119" s="30"/>
      <c r="H119" s="30"/>
      <c r="I119" s="30"/>
      <c r="J119" s="30"/>
      <c r="K119" s="30">
        <v>250</v>
      </c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2">
        <f t="shared" si="4"/>
        <v>250</v>
      </c>
    </row>
    <row r="120" spans="1:49" x14ac:dyDescent="0.25">
      <c r="A120" s="11"/>
      <c r="B120" s="22" t="s">
        <v>341</v>
      </c>
      <c r="C120" s="22" t="s">
        <v>342</v>
      </c>
      <c r="D120" s="2" t="s">
        <v>22</v>
      </c>
      <c r="E120" s="39"/>
      <c r="F120" s="21" t="s">
        <v>523</v>
      </c>
      <c r="G120" s="30"/>
      <c r="H120" s="30"/>
      <c r="I120" s="30"/>
      <c r="J120" s="30"/>
      <c r="K120" s="30">
        <v>500</v>
      </c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2">
        <f t="shared" si="4"/>
        <v>500</v>
      </c>
    </row>
    <row r="121" spans="1:49" x14ac:dyDescent="0.25">
      <c r="A121" s="11"/>
      <c r="B121" s="22" t="s">
        <v>343</v>
      </c>
      <c r="C121" s="22" t="s">
        <v>344</v>
      </c>
      <c r="D121" s="2" t="s">
        <v>22</v>
      </c>
      <c r="E121" s="39"/>
      <c r="F121" s="21" t="s">
        <v>523</v>
      </c>
      <c r="G121" s="30"/>
      <c r="H121" s="30"/>
      <c r="I121" s="30"/>
      <c r="J121" s="30"/>
      <c r="K121" s="30">
        <v>5000</v>
      </c>
      <c r="L121" s="30"/>
      <c r="M121" s="30"/>
      <c r="N121" s="30"/>
      <c r="O121" s="30"/>
      <c r="P121" s="30"/>
      <c r="Q121" s="30"/>
      <c r="R121" s="30">
        <v>100</v>
      </c>
      <c r="S121" s="30"/>
      <c r="T121" s="30"/>
      <c r="U121" s="30">
        <v>300</v>
      </c>
      <c r="V121" s="30"/>
      <c r="W121" s="30"/>
      <c r="X121" s="30">
        <v>200</v>
      </c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2">
        <f t="shared" si="4"/>
        <v>5600</v>
      </c>
    </row>
    <row r="122" spans="1:49" x14ac:dyDescent="0.25">
      <c r="A122" s="11"/>
      <c r="B122" s="22" t="s">
        <v>345</v>
      </c>
      <c r="C122" s="22" t="s">
        <v>346</v>
      </c>
      <c r="D122" s="2" t="s">
        <v>22</v>
      </c>
      <c r="E122" s="39"/>
      <c r="F122" s="21" t="s">
        <v>523</v>
      </c>
      <c r="G122" s="30"/>
      <c r="H122" s="30"/>
      <c r="I122" s="30"/>
      <c r="J122" s="30"/>
      <c r="K122" s="30">
        <v>7000</v>
      </c>
      <c r="L122" s="30"/>
      <c r="M122" s="30"/>
      <c r="N122" s="30"/>
      <c r="O122" s="30"/>
      <c r="P122" s="30"/>
      <c r="Q122" s="30"/>
      <c r="R122" s="30">
        <v>1000</v>
      </c>
      <c r="S122" s="30"/>
      <c r="T122" s="30"/>
      <c r="U122" s="30">
        <v>500</v>
      </c>
      <c r="V122" s="30"/>
      <c r="W122" s="30"/>
      <c r="X122" s="30">
        <v>300</v>
      </c>
      <c r="Y122" s="30"/>
      <c r="Z122" s="30">
        <v>500</v>
      </c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2">
        <f t="shared" si="4"/>
        <v>9300</v>
      </c>
    </row>
    <row r="123" spans="1:49" x14ac:dyDescent="0.25">
      <c r="A123" s="11"/>
      <c r="B123" s="22" t="s">
        <v>347</v>
      </c>
      <c r="C123" s="22" t="s">
        <v>348</v>
      </c>
      <c r="D123" s="2" t="s">
        <v>22</v>
      </c>
      <c r="E123" s="39"/>
      <c r="F123" s="21" t="s">
        <v>523</v>
      </c>
      <c r="G123" s="30"/>
      <c r="H123" s="30"/>
      <c r="I123" s="30"/>
      <c r="J123" s="30"/>
      <c r="K123" s="30">
        <v>300</v>
      </c>
      <c r="L123" s="30"/>
      <c r="M123" s="30"/>
      <c r="N123" s="30"/>
      <c r="O123" s="30"/>
      <c r="P123" s="30"/>
      <c r="Q123" s="30"/>
      <c r="R123" s="30">
        <v>600</v>
      </c>
      <c r="S123" s="30"/>
      <c r="T123" s="30"/>
      <c r="U123" s="30">
        <v>200</v>
      </c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2">
        <f t="shared" si="4"/>
        <v>1100</v>
      </c>
    </row>
    <row r="124" spans="1:49" x14ac:dyDescent="0.25">
      <c r="A124" s="11"/>
      <c r="B124" s="22" t="s">
        <v>349</v>
      </c>
      <c r="C124" s="22" t="s">
        <v>350</v>
      </c>
      <c r="D124" s="2" t="s">
        <v>22</v>
      </c>
      <c r="E124" s="39"/>
      <c r="F124" s="21" t="s">
        <v>523</v>
      </c>
      <c r="G124" s="30"/>
      <c r="H124" s="30"/>
      <c r="I124" s="30"/>
      <c r="J124" s="30"/>
      <c r="K124" s="30">
        <v>200</v>
      </c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2">
        <f t="shared" si="4"/>
        <v>200</v>
      </c>
    </row>
    <row r="125" spans="1:49" x14ac:dyDescent="0.25">
      <c r="A125" s="11"/>
      <c r="B125" s="22" t="s">
        <v>351</v>
      </c>
      <c r="C125" s="22" t="s">
        <v>352</v>
      </c>
      <c r="D125" s="2" t="s">
        <v>22</v>
      </c>
      <c r="E125" s="39"/>
      <c r="F125" s="21" t="s">
        <v>523</v>
      </c>
      <c r="G125" s="30"/>
      <c r="H125" s="30"/>
      <c r="I125" s="30"/>
      <c r="J125" s="30"/>
      <c r="K125" s="30">
        <v>500</v>
      </c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2">
        <f t="shared" si="4"/>
        <v>500</v>
      </c>
    </row>
    <row r="126" spans="1:49" x14ac:dyDescent="0.25">
      <c r="A126" s="11"/>
      <c r="B126" s="22" t="s">
        <v>353</v>
      </c>
      <c r="C126" s="22" t="s">
        <v>354</v>
      </c>
      <c r="D126" s="2" t="s">
        <v>22</v>
      </c>
      <c r="E126" s="39"/>
      <c r="F126" s="21" t="s">
        <v>523</v>
      </c>
      <c r="G126" s="30"/>
      <c r="H126" s="30"/>
      <c r="I126" s="30"/>
      <c r="J126" s="30"/>
      <c r="K126" s="30">
        <v>500</v>
      </c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2">
        <f t="shared" si="4"/>
        <v>500</v>
      </c>
    </row>
    <row r="127" spans="1:49" x14ac:dyDescent="0.25">
      <c r="A127" s="11"/>
      <c r="B127" s="22" t="s">
        <v>355</v>
      </c>
      <c r="C127" s="22" t="s">
        <v>356</v>
      </c>
      <c r="D127" s="2" t="s">
        <v>22</v>
      </c>
      <c r="E127" s="39"/>
      <c r="F127" s="21" t="s">
        <v>523</v>
      </c>
      <c r="G127" s="30"/>
      <c r="H127" s="30"/>
      <c r="I127" s="30"/>
      <c r="J127" s="30"/>
      <c r="K127" s="30">
        <v>3000</v>
      </c>
      <c r="L127" s="30"/>
      <c r="M127" s="30"/>
      <c r="N127" s="30"/>
      <c r="O127" s="30"/>
      <c r="P127" s="30"/>
      <c r="Q127" s="30"/>
      <c r="R127" s="30">
        <v>300</v>
      </c>
      <c r="S127" s="30"/>
      <c r="T127" s="30"/>
      <c r="U127" s="30">
        <v>300</v>
      </c>
      <c r="V127" s="30"/>
      <c r="W127" s="30"/>
      <c r="X127" s="30">
        <v>100</v>
      </c>
      <c r="Y127" s="30"/>
      <c r="Z127" s="30">
        <v>200</v>
      </c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2">
        <f t="shared" si="4"/>
        <v>3900</v>
      </c>
    </row>
    <row r="128" spans="1:49" x14ac:dyDescent="0.25">
      <c r="A128" s="11"/>
      <c r="B128" s="22" t="s">
        <v>357</v>
      </c>
      <c r="C128" s="22" t="s">
        <v>358</v>
      </c>
      <c r="D128" s="2" t="s">
        <v>22</v>
      </c>
      <c r="E128" s="39"/>
      <c r="F128" s="21" t="s">
        <v>523</v>
      </c>
      <c r="G128" s="30"/>
      <c r="H128" s="30"/>
      <c r="I128" s="30"/>
      <c r="J128" s="30"/>
      <c r="K128" s="30">
        <v>1000</v>
      </c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2">
        <f t="shared" si="4"/>
        <v>1000</v>
      </c>
    </row>
    <row r="129" spans="1:49" x14ac:dyDescent="0.25">
      <c r="A129" s="11"/>
      <c r="B129" s="22" t="s">
        <v>359</v>
      </c>
      <c r="C129" s="22" t="s">
        <v>360</v>
      </c>
      <c r="D129" s="2" t="s">
        <v>22</v>
      </c>
      <c r="E129" s="39"/>
      <c r="F129" s="21" t="s">
        <v>523</v>
      </c>
      <c r="G129" s="30"/>
      <c r="H129" s="30"/>
      <c r="I129" s="30"/>
      <c r="J129" s="30"/>
      <c r="K129" s="30">
        <v>300</v>
      </c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2">
        <f t="shared" si="4"/>
        <v>300</v>
      </c>
    </row>
    <row r="130" spans="1:49" x14ac:dyDescent="0.25">
      <c r="A130" s="11"/>
      <c r="B130" s="22" t="s">
        <v>361</v>
      </c>
      <c r="C130" s="22" t="s">
        <v>362</v>
      </c>
      <c r="D130" s="2" t="s">
        <v>22</v>
      </c>
      <c r="E130" s="39"/>
      <c r="F130" s="21" t="s">
        <v>523</v>
      </c>
      <c r="G130" s="30"/>
      <c r="H130" s="30"/>
      <c r="I130" s="30"/>
      <c r="J130" s="30"/>
      <c r="K130" s="30">
        <v>500</v>
      </c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2">
        <f t="shared" si="4"/>
        <v>500</v>
      </c>
    </row>
    <row r="131" spans="1:49" x14ac:dyDescent="0.25">
      <c r="A131" s="11"/>
      <c r="B131" s="22" t="s">
        <v>363</v>
      </c>
      <c r="C131" s="22" t="s">
        <v>364</v>
      </c>
      <c r="D131" s="2" t="s">
        <v>22</v>
      </c>
      <c r="E131" s="39"/>
      <c r="F131" s="21" t="s">
        <v>523</v>
      </c>
      <c r="G131" s="30"/>
      <c r="H131" s="30"/>
      <c r="I131" s="30"/>
      <c r="J131" s="30"/>
      <c r="K131" s="30">
        <v>500</v>
      </c>
      <c r="L131" s="30"/>
      <c r="M131" s="30"/>
      <c r="N131" s="30"/>
      <c r="O131" s="30"/>
      <c r="P131" s="30"/>
      <c r="Q131" s="30"/>
      <c r="R131" s="30"/>
      <c r="S131" s="30"/>
      <c r="T131" s="30"/>
      <c r="U131" s="30">
        <v>200</v>
      </c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2">
        <f t="shared" si="4"/>
        <v>700</v>
      </c>
    </row>
    <row r="132" spans="1:49" x14ac:dyDescent="0.25">
      <c r="A132" s="11"/>
      <c r="B132" s="22" t="s">
        <v>365</v>
      </c>
      <c r="C132" s="22" t="s">
        <v>366</v>
      </c>
      <c r="D132" s="2" t="s">
        <v>22</v>
      </c>
      <c r="E132" s="39"/>
      <c r="F132" s="21" t="s">
        <v>523</v>
      </c>
      <c r="G132" s="30"/>
      <c r="H132" s="30"/>
      <c r="I132" s="30"/>
      <c r="J132" s="30"/>
      <c r="K132" s="30">
        <v>1200</v>
      </c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2">
        <f t="shared" si="4"/>
        <v>1200</v>
      </c>
    </row>
    <row r="133" spans="1:49" ht="15.75" customHeight="1" x14ac:dyDescent="0.25">
      <c r="A133" s="11"/>
      <c r="B133" s="22" t="s">
        <v>367</v>
      </c>
      <c r="C133" s="22" t="s">
        <v>368</v>
      </c>
      <c r="D133" s="2" t="s">
        <v>22</v>
      </c>
      <c r="E133" s="39"/>
      <c r="F133" s="21" t="s">
        <v>523</v>
      </c>
      <c r="G133" s="30"/>
      <c r="H133" s="30"/>
      <c r="I133" s="30"/>
      <c r="J133" s="30"/>
      <c r="K133" s="30">
        <v>100</v>
      </c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2">
        <f t="shared" si="4"/>
        <v>100</v>
      </c>
    </row>
    <row r="134" spans="1:49" x14ac:dyDescent="0.25">
      <c r="A134" s="11"/>
      <c r="B134" s="22" t="s">
        <v>369</v>
      </c>
      <c r="C134" s="22" t="s">
        <v>370</v>
      </c>
      <c r="D134" s="2" t="s">
        <v>22</v>
      </c>
      <c r="E134" s="39"/>
      <c r="F134" s="21" t="s">
        <v>523</v>
      </c>
      <c r="G134" s="30"/>
      <c r="H134" s="30"/>
      <c r="I134" s="30"/>
      <c r="J134" s="30"/>
      <c r="K134" s="30">
        <v>3000</v>
      </c>
      <c r="L134" s="30"/>
      <c r="M134" s="30"/>
      <c r="N134" s="30"/>
      <c r="O134" s="30"/>
      <c r="P134" s="30"/>
      <c r="Q134" s="30"/>
      <c r="R134" s="30">
        <v>700</v>
      </c>
      <c r="S134" s="30"/>
      <c r="T134" s="30"/>
      <c r="U134" s="30">
        <v>300</v>
      </c>
      <c r="V134" s="30"/>
      <c r="W134" s="30"/>
      <c r="X134" s="30">
        <v>300</v>
      </c>
      <c r="Y134" s="30"/>
      <c r="Z134" s="30">
        <v>200</v>
      </c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2">
        <f t="shared" si="4"/>
        <v>4500</v>
      </c>
    </row>
    <row r="135" spans="1:49" x14ac:dyDescent="0.25">
      <c r="A135" s="11"/>
      <c r="B135" s="22" t="s">
        <v>371</v>
      </c>
      <c r="C135" s="22" t="s">
        <v>372</v>
      </c>
      <c r="D135" s="2" t="s">
        <v>22</v>
      </c>
      <c r="E135" s="39"/>
      <c r="F135" s="21" t="s">
        <v>523</v>
      </c>
      <c r="G135" s="30"/>
      <c r="H135" s="30"/>
      <c r="I135" s="30"/>
      <c r="J135" s="30"/>
      <c r="K135" s="30">
        <v>500</v>
      </c>
      <c r="L135" s="30"/>
      <c r="M135" s="30"/>
      <c r="N135" s="30"/>
      <c r="O135" s="30"/>
      <c r="P135" s="30"/>
      <c r="Q135" s="30"/>
      <c r="R135" s="30">
        <v>700</v>
      </c>
      <c r="S135" s="30"/>
      <c r="T135" s="30"/>
      <c r="U135" s="30">
        <v>200</v>
      </c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2">
        <f t="shared" si="4"/>
        <v>1400</v>
      </c>
    </row>
    <row r="136" spans="1:49" x14ac:dyDescent="0.25">
      <c r="A136" s="11"/>
      <c r="B136" s="22" t="s">
        <v>373</v>
      </c>
      <c r="C136" s="22" t="s">
        <v>374</v>
      </c>
      <c r="D136" s="2" t="s">
        <v>22</v>
      </c>
      <c r="E136" s="39"/>
      <c r="F136" s="21" t="s">
        <v>523</v>
      </c>
      <c r="G136" s="30"/>
      <c r="H136" s="30"/>
      <c r="I136" s="30"/>
      <c r="J136" s="30"/>
      <c r="K136" s="30">
        <v>1000</v>
      </c>
      <c r="L136" s="30"/>
      <c r="M136" s="30"/>
      <c r="N136" s="30"/>
      <c r="O136" s="30"/>
      <c r="P136" s="30"/>
      <c r="Q136" s="30"/>
      <c r="R136" s="30"/>
      <c r="S136" s="30"/>
      <c r="T136" s="30"/>
      <c r="U136" s="30">
        <v>200</v>
      </c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2">
        <f t="shared" si="4"/>
        <v>1200</v>
      </c>
    </row>
    <row r="137" spans="1:49" x14ac:dyDescent="0.25">
      <c r="A137" s="11"/>
      <c r="B137" s="22" t="s">
        <v>375</v>
      </c>
      <c r="C137" s="22" t="s">
        <v>376</v>
      </c>
      <c r="D137" s="2" t="s">
        <v>22</v>
      </c>
      <c r="E137" s="39"/>
      <c r="F137" s="21" t="s">
        <v>523</v>
      </c>
      <c r="G137" s="30"/>
      <c r="H137" s="30"/>
      <c r="I137" s="30"/>
      <c r="J137" s="30"/>
      <c r="K137" s="30">
        <v>500</v>
      </c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2">
        <f t="shared" si="4"/>
        <v>500</v>
      </c>
    </row>
    <row r="138" spans="1:49" x14ac:dyDescent="0.25">
      <c r="A138" s="11"/>
      <c r="B138" s="22" t="s">
        <v>377</v>
      </c>
      <c r="C138" s="22" t="s">
        <v>378</v>
      </c>
      <c r="D138" s="2" t="s">
        <v>22</v>
      </c>
      <c r="E138" s="39"/>
      <c r="F138" s="21" t="s">
        <v>523</v>
      </c>
      <c r="G138" s="30"/>
      <c r="H138" s="30"/>
      <c r="I138" s="30"/>
      <c r="J138" s="30"/>
      <c r="K138" s="30">
        <v>200</v>
      </c>
      <c r="L138" s="30"/>
      <c r="M138" s="30"/>
      <c r="N138" s="30"/>
      <c r="O138" s="30"/>
      <c r="P138" s="30"/>
      <c r="Q138" s="30"/>
      <c r="R138" s="30">
        <v>100</v>
      </c>
      <c r="S138" s="30"/>
      <c r="T138" s="30"/>
      <c r="U138" s="30"/>
      <c r="V138" s="30"/>
      <c r="W138" s="30"/>
      <c r="X138" s="30"/>
      <c r="Y138" s="30"/>
      <c r="Z138" s="30">
        <v>100</v>
      </c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2">
        <f t="shared" si="4"/>
        <v>400</v>
      </c>
    </row>
    <row r="139" spans="1:49" x14ac:dyDescent="0.25">
      <c r="A139" s="11"/>
      <c r="B139" s="22" t="s">
        <v>379</v>
      </c>
      <c r="C139" s="22" t="s">
        <v>380</v>
      </c>
      <c r="D139" s="2" t="s">
        <v>22</v>
      </c>
      <c r="E139" s="39"/>
      <c r="F139" s="21" t="s">
        <v>523</v>
      </c>
      <c r="G139" s="30"/>
      <c r="H139" s="30"/>
      <c r="I139" s="30"/>
      <c r="J139" s="30"/>
      <c r="K139" s="30">
        <v>100</v>
      </c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2">
        <f t="shared" si="4"/>
        <v>100</v>
      </c>
    </row>
    <row r="140" spans="1:49" ht="38.25" customHeight="1" x14ac:dyDescent="0.25">
      <c r="A140" s="23">
        <v>6</v>
      </c>
      <c r="B140" s="23" t="s">
        <v>10</v>
      </c>
      <c r="C140" s="24" t="s">
        <v>23</v>
      </c>
      <c r="D140" s="24" t="s">
        <v>17</v>
      </c>
      <c r="E140" s="39"/>
      <c r="F140" s="25" t="s">
        <v>523</v>
      </c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>
        <f>SUM(AW141:AW157)</f>
        <v>13000</v>
      </c>
    </row>
    <row r="141" spans="1:49" ht="38.25" customHeight="1" x14ac:dyDescent="0.25">
      <c r="A141" s="11"/>
      <c r="B141" s="22" t="s">
        <v>381</v>
      </c>
      <c r="C141" s="22" t="s">
        <v>382</v>
      </c>
      <c r="D141" s="2" t="s">
        <v>17</v>
      </c>
      <c r="E141" s="39"/>
      <c r="F141" s="21" t="s">
        <v>523</v>
      </c>
      <c r="G141" s="36"/>
      <c r="H141" s="36"/>
      <c r="I141" s="36"/>
      <c r="J141" s="36"/>
      <c r="K141" s="36">
        <v>3500</v>
      </c>
      <c r="L141" s="36"/>
      <c r="M141" s="36"/>
      <c r="N141" s="36"/>
      <c r="O141" s="36"/>
      <c r="P141" s="36"/>
      <c r="Q141" s="36"/>
      <c r="R141" s="36">
        <v>3500</v>
      </c>
      <c r="S141" s="36"/>
      <c r="T141" s="36"/>
      <c r="U141" s="36"/>
      <c r="V141" s="36"/>
      <c r="W141" s="36"/>
      <c r="X141" s="36"/>
      <c r="Y141" s="36">
        <v>1000</v>
      </c>
      <c r="Z141" s="36"/>
      <c r="AA141" s="36"/>
      <c r="AB141" s="36"/>
      <c r="AC141" s="36"/>
      <c r="AD141" s="36"/>
      <c r="AE141" s="36"/>
      <c r="AF141" s="36"/>
      <c r="AG141" s="36">
        <v>2500</v>
      </c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>
        <v>2500</v>
      </c>
      <c r="AW141" s="32">
        <f>SUM(G141:AV141)</f>
        <v>13000</v>
      </c>
    </row>
    <row r="142" spans="1:49" ht="38.25" customHeight="1" x14ac:dyDescent="0.25">
      <c r="A142" s="11"/>
      <c r="B142" s="22" t="s">
        <v>383</v>
      </c>
      <c r="C142" s="22" t="s">
        <v>384</v>
      </c>
      <c r="D142" s="2" t="s">
        <v>17</v>
      </c>
      <c r="E142" s="39"/>
      <c r="F142" s="21" t="s">
        <v>523</v>
      </c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0"/>
      <c r="AW142" s="32">
        <f t="shared" ref="AW142:AW157" si="5">SUM(G142:AV142)</f>
        <v>0</v>
      </c>
    </row>
    <row r="143" spans="1:49" ht="38.25" customHeight="1" x14ac:dyDescent="0.25">
      <c r="A143" s="11"/>
      <c r="B143" s="22" t="s">
        <v>385</v>
      </c>
      <c r="C143" s="22" t="s">
        <v>386</v>
      </c>
      <c r="D143" s="2" t="s">
        <v>17</v>
      </c>
      <c r="E143" s="39"/>
      <c r="F143" s="21" t="s">
        <v>523</v>
      </c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0"/>
      <c r="AW143" s="32">
        <f t="shared" si="5"/>
        <v>0</v>
      </c>
    </row>
    <row r="144" spans="1:49" ht="38.25" customHeight="1" x14ac:dyDescent="0.25">
      <c r="A144" s="11"/>
      <c r="B144" s="22" t="s">
        <v>387</v>
      </c>
      <c r="C144" s="22" t="s">
        <v>388</v>
      </c>
      <c r="D144" s="2" t="s">
        <v>17</v>
      </c>
      <c r="E144" s="39"/>
      <c r="F144" s="21" t="s">
        <v>523</v>
      </c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0"/>
      <c r="AW144" s="32">
        <f t="shared" si="5"/>
        <v>0</v>
      </c>
    </row>
    <row r="145" spans="1:49" ht="38.25" customHeight="1" x14ac:dyDescent="0.25">
      <c r="A145" s="11"/>
      <c r="B145" s="22" t="s">
        <v>389</v>
      </c>
      <c r="C145" s="22" t="s">
        <v>390</v>
      </c>
      <c r="D145" s="2" t="s">
        <v>17</v>
      </c>
      <c r="E145" s="39"/>
      <c r="F145" s="21" t="s">
        <v>523</v>
      </c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0"/>
      <c r="AW145" s="32">
        <f t="shared" si="5"/>
        <v>0</v>
      </c>
    </row>
    <row r="146" spans="1:49" ht="38.25" customHeight="1" x14ac:dyDescent="0.25">
      <c r="A146" s="11"/>
      <c r="B146" s="22" t="s">
        <v>391</v>
      </c>
      <c r="C146" s="22" t="s">
        <v>392</v>
      </c>
      <c r="D146" s="2" t="s">
        <v>17</v>
      </c>
      <c r="E146" s="39"/>
      <c r="F146" s="21" t="s">
        <v>523</v>
      </c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0"/>
      <c r="AW146" s="32">
        <f t="shared" si="5"/>
        <v>0</v>
      </c>
    </row>
    <row r="147" spans="1:49" ht="38.25" customHeight="1" x14ac:dyDescent="0.25">
      <c r="A147" s="11"/>
      <c r="B147" s="22" t="s">
        <v>393</v>
      </c>
      <c r="C147" s="22" t="s">
        <v>394</v>
      </c>
      <c r="D147" s="2" t="s">
        <v>17</v>
      </c>
      <c r="E147" s="39"/>
      <c r="F147" s="21" t="s">
        <v>523</v>
      </c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0"/>
      <c r="AW147" s="32">
        <f t="shared" si="5"/>
        <v>0</v>
      </c>
    </row>
    <row r="148" spans="1:49" ht="38.25" customHeight="1" x14ac:dyDescent="0.25">
      <c r="A148" s="11"/>
      <c r="B148" s="22" t="s">
        <v>395</v>
      </c>
      <c r="C148" s="22" t="s">
        <v>396</v>
      </c>
      <c r="D148" s="2" t="s">
        <v>17</v>
      </c>
      <c r="E148" s="39"/>
      <c r="F148" s="21" t="s">
        <v>523</v>
      </c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0"/>
      <c r="AW148" s="32">
        <f t="shared" si="5"/>
        <v>0</v>
      </c>
    </row>
    <row r="149" spans="1:49" ht="38.25" customHeight="1" x14ac:dyDescent="0.25">
      <c r="A149" s="11"/>
      <c r="B149" s="22" t="s">
        <v>397</v>
      </c>
      <c r="C149" s="22" t="s">
        <v>398</v>
      </c>
      <c r="D149" s="2" t="s">
        <v>17</v>
      </c>
      <c r="E149" s="39"/>
      <c r="F149" s="21" t="s">
        <v>523</v>
      </c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0"/>
      <c r="AW149" s="32">
        <f t="shared" si="5"/>
        <v>0</v>
      </c>
    </row>
    <row r="150" spans="1:49" ht="38.25" customHeight="1" x14ac:dyDescent="0.25">
      <c r="A150" s="11"/>
      <c r="B150" s="22" t="s">
        <v>399</v>
      </c>
      <c r="C150" s="22" t="s">
        <v>400</v>
      </c>
      <c r="D150" s="2" t="s">
        <v>17</v>
      </c>
      <c r="E150" s="39"/>
      <c r="F150" s="21" t="s">
        <v>523</v>
      </c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0"/>
      <c r="AW150" s="32">
        <f t="shared" si="5"/>
        <v>0</v>
      </c>
    </row>
    <row r="151" spans="1:49" ht="38.25" customHeight="1" x14ac:dyDescent="0.25">
      <c r="A151" s="11"/>
      <c r="B151" s="22" t="s">
        <v>401</v>
      </c>
      <c r="C151" s="22" t="s">
        <v>402</v>
      </c>
      <c r="D151" s="2" t="s">
        <v>17</v>
      </c>
      <c r="E151" s="39"/>
      <c r="F151" s="21" t="s">
        <v>523</v>
      </c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0"/>
      <c r="AW151" s="32">
        <f t="shared" si="5"/>
        <v>0</v>
      </c>
    </row>
    <row r="152" spans="1:49" ht="38.25" customHeight="1" x14ac:dyDescent="0.25">
      <c r="A152" s="11"/>
      <c r="B152" s="22" t="s">
        <v>403</v>
      </c>
      <c r="C152" s="22" t="s">
        <v>404</v>
      </c>
      <c r="D152" s="2" t="s">
        <v>17</v>
      </c>
      <c r="E152" s="39"/>
      <c r="F152" s="21" t="s">
        <v>523</v>
      </c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0"/>
      <c r="AW152" s="32">
        <f t="shared" si="5"/>
        <v>0</v>
      </c>
    </row>
    <row r="153" spans="1:49" ht="38.25" customHeight="1" x14ac:dyDescent="0.25">
      <c r="A153" s="11"/>
      <c r="B153" s="22" t="s">
        <v>405</v>
      </c>
      <c r="C153" s="22" t="s">
        <v>406</v>
      </c>
      <c r="D153" s="2" t="s">
        <v>17</v>
      </c>
      <c r="E153" s="39"/>
      <c r="F153" s="21" t="s">
        <v>523</v>
      </c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0"/>
      <c r="AW153" s="32">
        <f t="shared" si="5"/>
        <v>0</v>
      </c>
    </row>
    <row r="154" spans="1:49" ht="38.25" customHeight="1" x14ac:dyDescent="0.25">
      <c r="A154" s="11"/>
      <c r="B154" s="22" t="s">
        <v>407</v>
      </c>
      <c r="C154" s="22" t="s">
        <v>408</v>
      </c>
      <c r="D154" s="2" t="s">
        <v>17</v>
      </c>
      <c r="E154" s="39"/>
      <c r="F154" s="21" t="s">
        <v>523</v>
      </c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0"/>
      <c r="AW154" s="32">
        <f t="shared" si="5"/>
        <v>0</v>
      </c>
    </row>
    <row r="155" spans="1:49" ht="38.25" customHeight="1" x14ac:dyDescent="0.25">
      <c r="A155" s="11"/>
      <c r="B155" s="22" t="s">
        <v>409</v>
      </c>
      <c r="C155" s="22" t="s">
        <v>410</v>
      </c>
      <c r="D155" s="2" t="s">
        <v>17</v>
      </c>
      <c r="E155" s="39"/>
      <c r="F155" s="21" t="s">
        <v>523</v>
      </c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0"/>
      <c r="AW155" s="32">
        <f t="shared" si="5"/>
        <v>0</v>
      </c>
    </row>
    <row r="156" spans="1:49" ht="38.25" customHeight="1" x14ac:dyDescent="0.25">
      <c r="A156" s="11"/>
      <c r="B156" s="22" t="s">
        <v>411</v>
      </c>
      <c r="C156" s="22" t="s">
        <v>412</v>
      </c>
      <c r="D156" s="2" t="s">
        <v>17</v>
      </c>
      <c r="E156" s="39"/>
      <c r="F156" s="21" t="s">
        <v>523</v>
      </c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0"/>
      <c r="AW156" s="32">
        <f t="shared" si="5"/>
        <v>0</v>
      </c>
    </row>
    <row r="157" spans="1:49" ht="38.25" customHeight="1" x14ac:dyDescent="0.25">
      <c r="A157" s="11"/>
      <c r="B157" s="22" t="s">
        <v>413</v>
      </c>
      <c r="C157" s="22" t="s">
        <v>414</v>
      </c>
      <c r="D157" s="2" t="s">
        <v>17</v>
      </c>
      <c r="E157" s="39"/>
      <c r="F157" s="21" t="s">
        <v>523</v>
      </c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0"/>
      <c r="AW157" s="32">
        <f t="shared" si="5"/>
        <v>0</v>
      </c>
    </row>
    <row r="158" spans="1:49" ht="38.25" customHeight="1" x14ac:dyDescent="0.25">
      <c r="A158" s="23">
        <v>7</v>
      </c>
      <c r="B158" s="23" t="s">
        <v>11</v>
      </c>
      <c r="C158" s="24" t="s">
        <v>47</v>
      </c>
      <c r="D158" s="24" t="s">
        <v>24</v>
      </c>
      <c r="E158" s="39"/>
      <c r="F158" s="25" t="s">
        <v>523</v>
      </c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>
        <f>SUM(AW159:AW194)</f>
        <v>8500</v>
      </c>
    </row>
    <row r="159" spans="1:49" ht="38.25" customHeight="1" x14ac:dyDescent="0.25">
      <c r="A159" s="11"/>
      <c r="B159" s="22" t="s">
        <v>415</v>
      </c>
      <c r="C159" s="22" t="s">
        <v>416</v>
      </c>
      <c r="D159" s="2" t="s">
        <v>17</v>
      </c>
      <c r="E159" s="39"/>
      <c r="F159" s="21" t="s">
        <v>523</v>
      </c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>
        <v>1200</v>
      </c>
      <c r="AE159" s="30"/>
      <c r="AF159" s="30"/>
      <c r="AG159" s="36">
        <v>300</v>
      </c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2">
        <f>SUM(G159:AV159)</f>
        <v>1500</v>
      </c>
    </row>
    <row r="160" spans="1:49" ht="38.25" customHeight="1" x14ac:dyDescent="0.25">
      <c r="A160" s="11"/>
      <c r="B160" s="22" t="s">
        <v>417</v>
      </c>
      <c r="C160" s="22" t="s">
        <v>418</v>
      </c>
      <c r="D160" s="2" t="s">
        <v>17</v>
      </c>
      <c r="E160" s="39"/>
      <c r="F160" s="21" t="s">
        <v>523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>
        <v>1000</v>
      </c>
      <c r="AE160" s="30"/>
      <c r="AF160" s="30"/>
      <c r="AG160" s="36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2">
        <f t="shared" ref="AW160:AW194" si="6">SUM(G160:AV160)</f>
        <v>1000</v>
      </c>
    </row>
    <row r="161" spans="1:49" ht="38.25" customHeight="1" x14ac:dyDescent="0.25">
      <c r="A161" s="11"/>
      <c r="B161" s="22" t="s">
        <v>419</v>
      </c>
      <c r="C161" s="22" t="s">
        <v>420</v>
      </c>
      <c r="D161" s="2" t="s">
        <v>17</v>
      </c>
      <c r="E161" s="39"/>
      <c r="F161" s="21" t="s">
        <v>523</v>
      </c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>
        <v>400</v>
      </c>
      <c r="AE161" s="30"/>
      <c r="AF161" s="30"/>
      <c r="AG161" s="36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2">
        <f t="shared" si="6"/>
        <v>400</v>
      </c>
    </row>
    <row r="162" spans="1:49" ht="38.25" customHeight="1" x14ac:dyDescent="0.25">
      <c r="A162" s="11"/>
      <c r="B162" s="22" t="s">
        <v>421</v>
      </c>
      <c r="C162" s="22" t="s">
        <v>422</v>
      </c>
      <c r="D162" s="2" t="s">
        <v>17</v>
      </c>
      <c r="E162" s="39"/>
      <c r="F162" s="21" t="s">
        <v>523</v>
      </c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6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2">
        <f t="shared" si="6"/>
        <v>0</v>
      </c>
    </row>
    <row r="163" spans="1:49" ht="38.25" customHeight="1" x14ac:dyDescent="0.25">
      <c r="A163" s="11"/>
      <c r="B163" s="22" t="s">
        <v>423</v>
      </c>
      <c r="C163" s="22" t="s">
        <v>424</v>
      </c>
      <c r="D163" s="2" t="s">
        <v>17</v>
      </c>
      <c r="E163" s="39"/>
      <c r="F163" s="21" t="s">
        <v>523</v>
      </c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>
        <v>800</v>
      </c>
      <c r="AE163" s="30"/>
      <c r="AF163" s="30"/>
      <c r="AG163" s="36">
        <v>200</v>
      </c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2">
        <f t="shared" si="6"/>
        <v>1000</v>
      </c>
    </row>
    <row r="164" spans="1:49" ht="38.25" customHeight="1" x14ac:dyDescent="0.25">
      <c r="A164" s="11"/>
      <c r="B164" s="22" t="s">
        <v>425</v>
      </c>
      <c r="C164" s="22" t="s">
        <v>426</v>
      </c>
      <c r="D164" s="2" t="s">
        <v>17</v>
      </c>
      <c r="E164" s="39"/>
      <c r="F164" s="21" t="s">
        <v>523</v>
      </c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6">
        <v>205</v>
      </c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2">
        <f t="shared" si="6"/>
        <v>205</v>
      </c>
    </row>
    <row r="165" spans="1:49" ht="38.25" customHeight="1" x14ac:dyDescent="0.25">
      <c r="A165" s="11"/>
      <c r="B165" s="22" t="s">
        <v>427</v>
      </c>
      <c r="C165" s="22" t="s">
        <v>428</v>
      </c>
      <c r="D165" s="2" t="s">
        <v>17</v>
      </c>
      <c r="E165" s="39"/>
      <c r="F165" s="21" t="s">
        <v>523</v>
      </c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>
        <v>350</v>
      </c>
      <c r="AE165" s="30"/>
      <c r="AF165" s="30"/>
      <c r="AG165" s="36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2">
        <f t="shared" si="6"/>
        <v>350</v>
      </c>
    </row>
    <row r="166" spans="1:49" ht="38.25" customHeight="1" x14ac:dyDescent="0.25">
      <c r="A166" s="11"/>
      <c r="B166" s="22" t="s">
        <v>429</v>
      </c>
      <c r="C166" s="22" t="s">
        <v>430</v>
      </c>
      <c r="D166" s="2" t="s">
        <v>17</v>
      </c>
      <c r="E166" s="39"/>
      <c r="F166" s="21" t="s">
        <v>523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6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2">
        <f t="shared" si="6"/>
        <v>0</v>
      </c>
    </row>
    <row r="167" spans="1:49" ht="38.25" customHeight="1" x14ac:dyDescent="0.25">
      <c r="A167" s="11"/>
      <c r="B167" s="22" t="s">
        <v>431</v>
      </c>
      <c r="C167" s="22" t="s">
        <v>432</v>
      </c>
      <c r="D167" s="2" t="s">
        <v>17</v>
      </c>
      <c r="E167" s="39"/>
      <c r="F167" s="21" t="s">
        <v>523</v>
      </c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6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2">
        <f t="shared" si="6"/>
        <v>0</v>
      </c>
    </row>
    <row r="168" spans="1:49" ht="38.25" customHeight="1" x14ac:dyDescent="0.25">
      <c r="A168" s="11"/>
      <c r="B168" s="22" t="s">
        <v>433</v>
      </c>
      <c r="C168" s="22" t="s">
        <v>434</v>
      </c>
      <c r="D168" s="2" t="s">
        <v>17</v>
      </c>
      <c r="E168" s="39"/>
      <c r="F168" s="21" t="s">
        <v>523</v>
      </c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6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2">
        <f t="shared" si="6"/>
        <v>0</v>
      </c>
    </row>
    <row r="169" spans="1:49" ht="38.25" customHeight="1" x14ac:dyDescent="0.25">
      <c r="A169" s="11"/>
      <c r="B169" s="22" t="s">
        <v>435</v>
      </c>
      <c r="C169" s="22" t="s">
        <v>436</v>
      </c>
      <c r="D169" s="2" t="s">
        <v>17</v>
      </c>
      <c r="E169" s="39"/>
      <c r="F169" s="21" t="s">
        <v>523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6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2">
        <f t="shared" si="6"/>
        <v>0</v>
      </c>
    </row>
    <row r="170" spans="1:49" ht="38.25" customHeight="1" x14ac:dyDescent="0.25">
      <c r="A170" s="11"/>
      <c r="B170" s="22" t="s">
        <v>437</v>
      </c>
      <c r="C170" s="22" t="s">
        <v>438</v>
      </c>
      <c r="D170" s="2" t="s">
        <v>17</v>
      </c>
      <c r="E170" s="39"/>
      <c r="F170" s="21" t="s">
        <v>523</v>
      </c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>
        <v>350</v>
      </c>
      <c r="AE170" s="30"/>
      <c r="AF170" s="30"/>
      <c r="AG170" s="36">
        <v>140</v>
      </c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2">
        <f t="shared" si="6"/>
        <v>490</v>
      </c>
    </row>
    <row r="171" spans="1:49" ht="38.25" customHeight="1" x14ac:dyDescent="0.25">
      <c r="A171" s="11"/>
      <c r="B171" s="22" t="s">
        <v>439</v>
      </c>
      <c r="C171" s="22" t="s">
        <v>440</v>
      </c>
      <c r="D171" s="2" t="s">
        <v>17</v>
      </c>
      <c r="E171" s="39"/>
      <c r="F171" s="21" t="s">
        <v>523</v>
      </c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6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2">
        <f t="shared" si="6"/>
        <v>0</v>
      </c>
    </row>
    <row r="172" spans="1:49" ht="38.25" customHeight="1" x14ac:dyDescent="0.25">
      <c r="A172" s="11"/>
      <c r="B172" s="22" t="s">
        <v>441</v>
      </c>
      <c r="C172" s="22" t="s">
        <v>442</v>
      </c>
      <c r="D172" s="2" t="s">
        <v>17</v>
      </c>
      <c r="E172" s="39"/>
      <c r="F172" s="21" t="s">
        <v>523</v>
      </c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6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2">
        <f t="shared" si="6"/>
        <v>0</v>
      </c>
    </row>
    <row r="173" spans="1:49" ht="38.25" customHeight="1" x14ac:dyDescent="0.25">
      <c r="A173" s="11"/>
      <c r="B173" s="22" t="s">
        <v>443</v>
      </c>
      <c r="C173" s="22" t="s">
        <v>444</v>
      </c>
      <c r="D173" s="2" t="s">
        <v>17</v>
      </c>
      <c r="E173" s="39"/>
      <c r="F173" s="21" t="s">
        <v>523</v>
      </c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6">
        <v>408</v>
      </c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2">
        <f t="shared" si="6"/>
        <v>408</v>
      </c>
    </row>
    <row r="174" spans="1:49" ht="38.25" customHeight="1" x14ac:dyDescent="0.25">
      <c r="A174" s="11"/>
      <c r="B174" s="22" t="s">
        <v>445</v>
      </c>
      <c r="C174" s="22" t="s">
        <v>446</v>
      </c>
      <c r="D174" s="2" t="s">
        <v>17</v>
      </c>
      <c r="E174" s="39"/>
      <c r="F174" s="21" t="s">
        <v>523</v>
      </c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>
        <v>1200</v>
      </c>
      <c r="AE174" s="30"/>
      <c r="AF174" s="30"/>
      <c r="AG174" s="36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2">
        <f t="shared" si="6"/>
        <v>1200</v>
      </c>
    </row>
    <row r="175" spans="1:49" ht="38.25" customHeight="1" x14ac:dyDescent="0.25">
      <c r="A175" s="11"/>
      <c r="B175" s="22" t="s">
        <v>447</v>
      </c>
      <c r="C175" s="22" t="s">
        <v>448</v>
      </c>
      <c r="D175" s="2" t="s">
        <v>17</v>
      </c>
      <c r="E175" s="39"/>
      <c r="F175" s="21" t="s">
        <v>523</v>
      </c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>
        <v>250</v>
      </c>
      <c r="AE175" s="30"/>
      <c r="AF175" s="30"/>
      <c r="AG175" s="36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2">
        <f t="shared" si="6"/>
        <v>250</v>
      </c>
    </row>
    <row r="176" spans="1:49" ht="38.25" customHeight="1" x14ac:dyDescent="0.25">
      <c r="A176" s="11"/>
      <c r="B176" s="22" t="s">
        <v>449</v>
      </c>
      <c r="C176" s="22" t="s">
        <v>450</v>
      </c>
      <c r="D176" s="2" t="s">
        <v>17</v>
      </c>
      <c r="E176" s="39"/>
      <c r="F176" s="21" t="s">
        <v>523</v>
      </c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6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2">
        <f t="shared" si="6"/>
        <v>0</v>
      </c>
    </row>
    <row r="177" spans="1:49" ht="38.25" customHeight="1" x14ac:dyDescent="0.25">
      <c r="A177" s="11"/>
      <c r="B177" s="22" t="s">
        <v>451</v>
      </c>
      <c r="C177" s="22" t="s">
        <v>452</v>
      </c>
      <c r="D177" s="2" t="s">
        <v>17</v>
      </c>
      <c r="E177" s="39"/>
      <c r="F177" s="21" t="s">
        <v>523</v>
      </c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>
        <v>850</v>
      </c>
      <c r="AE177" s="30"/>
      <c r="AF177" s="30"/>
      <c r="AG177" s="36">
        <v>147</v>
      </c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2">
        <f t="shared" si="6"/>
        <v>997</v>
      </c>
    </row>
    <row r="178" spans="1:49" ht="38.25" customHeight="1" x14ac:dyDescent="0.25">
      <c r="A178" s="11"/>
      <c r="B178" s="22" t="s">
        <v>453</v>
      </c>
      <c r="C178" s="22" t="s">
        <v>454</v>
      </c>
      <c r="D178" s="2" t="s">
        <v>17</v>
      </c>
      <c r="E178" s="39"/>
      <c r="F178" s="21" t="s">
        <v>523</v>
      </c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6">
        <v>100</v>
      </c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2">
        <f t="shared" si="6"/>
        <v>100</v>
      </c>
    </row>
    <row r="179" spans="1:49" ht="17.25" customHeight="1" x14ac:dyDescent="0.25">
      <c r="A179" s="11"/>
      <c r="B179" s="22" t="s">
        <v>455</v>
      </c>
      <c r="C179" s="22" t="s">
        <v>456</v>
      </c>
      <c r="D179" s="2" t="s">
        <v>17</v>
      </c>
      <c r="E179" s="39"/>
      <c r="F179" s="21" t="s">
        <v>523</v>
      </c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6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2">
        <f t="shared" si="6"/>
        <v>0</v>
      </c>
    </row>
    <row r="180" spans="1:49" ht="17.25" customHeight="1" x14ac:dyDescent="0.25">
      <c r="A180" s="11"/>
      <c r="B180" s="22" t="s">
        <v>457</v>
      </c>
      <c r="C180" s="22" t="s">
        <v>458</v>
      </c>
      <c r="D180" s="2" t="s">
        <v>17</v>
      </c>
      <c r="E180" s="39"/>
      <c r="F180" s="21" t="s">
        <v>523</v>
      </c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6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2">
        <f t="shared" si="6"/>
        <v>0</v>
      </c>
    </row>
    <row r="181" spans="1:49" ht="17.25" customHeight="1" x14ac:dyDescent="0.25">
      <c r="A181" s="11"/>
      <c r="B181" s="22" t="s">
        <v>459</v>
      </c>
      <c r="C181" s="22" t="s">
        <v>460</v>
      </c>
      <c r="D181" s="2" t="s">
        <v>17</v>
      </c>
      <c r="E181" s="39"/>
      <c r="F181" s="21" t="s">
        <v>523</v>
      </c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>
        <v>200</v>
      </c>
      <c r="AE181" s="30"/>
      <c r="AF181" s="30"/>
      <c r="AG181" s="36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2">
        <f t="shared" si="6"/>
        <v>200</v>
      </c>
    </row>
    <row r="182" spans="1:49" ht="17.25" customHeight="1" x14ac:dyDescent="0.25">
      <c r="A182" s="11"/>
      <c r="B182" s="22" t="s">
        <v>461</v>
      </c>
      <c r="C182" s="22" t="s">
        <v>462</v>
      </c>
      <c r="D182" s="2" t="s">
        <v>17</v>
      </c>
      <c r="E182" s="39"/>
      <c r="F182" s="21" t="s">
        <v>523</v>
      </c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6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2">
        <f t="shared" si="6"/>
        <v>0</v>
      </c>
    </row>
    <row r="183" spans="1:49" ht="17.25" customHeight="1" x14ac:dyDescent="0.25">
      <c r="A183" s="11"/>
      <c r="B183" s="22" t="s">
        <v>463</v>
      </c>
      <c r="C183" s="22" t="s">
        <v>464</v>
      </c>
      <c r="D183" s="2" t="s">
        <v>17</v>
      </c>
      <c r="E183" s="39"/>
      <c r="F183" s="21" t="s">
        <v>523</v>
      </c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6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2">
        <f t="shared" si="6"/>
        <v>0</v>
      </c>
    </row>
    <row r="184" spans="1:49" ht="17.25" customHeight="1" x14ac:dyDescent="0.25">
      <c r="A184" s="11"/>
      <c r="B184" s="22" t="s">
        <v>465</v>
      </c>
      <c r="C184" s="22" t="s">
        <v>466</v>
      </c>
      <c r="D184" s="2" t="s">
        <v>17</v>
      </c>
      <c r="E184" s="39"/>
      <c r="F184" s="21" t="s">
        <v>523</v>
      </c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6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2">
        <f t="shared" si="6"/>
        <v>0</v>
      </c>
    </row>
    <row r="185" spans="1:49" ht="17.25" customHeight="1" x14ac:dyDescent="0.25">
      <c r="A185" s="11"/>
      <c r="B185" s="22" t="s">
        <v>467</v>
      </c>
      <c r="C185" s="22" t="s">
        <v>468</v>
      </c>
      <c r="D185" s="2" t="s">
        <v>17</v>
      </c>
      <c r="E185" s="39"/>
      <c r="F185" s="21" t="s">
        <v>523</v>
      </c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6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2">
        <f t="shared" si="6"/>
        <v>0</v>
      </c>
    </row>
    <row r="186" spans="1:49" ht="17.25" customHeight="1" x14ac:dyDescent="0.25">
      <c r="A186" s="11"/>
      <c r="B186" s="22" t="s">
        <v>469</v>
      </c>
      <c r="C186" s="22" t="s">
        <v>470</v>
      </c>
      <c r="D186" s="2" t="s">
        <v>17</v>
      </c>
      <c r="E186" s="39"/>
      <c r="F186" s="21" t="s">
        <v>523</v>
      </c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>
        <v>200</v>
      </c>
      <c r="AE186" s="30"/>
      <c r="AF186" s="30"/>
      <c r="AG186" s="36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2">
        <f t="shared" si="6"/>
        <v>200</v>
      </c>
    </row>
    <row r="187" spans="1:49" ht="19.5" customHeight="1" x14ac:dyDescent="0.25">
      <c r="A187" s="11"/>
      <c r="B187" s="22" t="s">
        <v>471</v>
      </c>
      <c r="C187" s="22" t="s">
        <v>472</v>
      </c>
      <c r="D187" s="2" t="s">
        <v>17</v>
      </c>
      <c r="E187" s="39"/>
      <c r="F187" s="21" t="s">
        <v>523</v>
      </c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6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2">
        <f t="shared" si="6"/>
        <v>0</v>
      </c>
    </row>
    <row r="188" spans="1:49" ht="19.5" customHeight="1" x14ac:dyDescent="0.25">
      <c r="A188" s="11"/>
      <c r="B188" s="22" t="s">
        <v>473</v>
      </c>
      <c r="C188" s="22" t="s">
        <v>474</v>
      </c>
      <c r="D188" s="2" t="s">
        <v>17</v>
      </c>
      <c r="E188" s="39"/>
      <c r="F188" s="21" t="s">
        <v>523</v>
      </c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6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2">
        <f t="shared" si="6"/>
        <v>0</v>
      </c>
    </row>
    <row r="189" spans="1:49" ht="19.5" customHeight="1" x14ac:dyDescent="0.25">
      <c r="A189" s="11"/>
      <c r="B189" s="22" t="s">
        <v>475</v>
      </c>
      <c r="C189" s="22" t="s">
        <v>476</v>
      </c>
      <c r="D189" s="2" t="s">
        <v>17</v>
      </c>
      <c r="E189" s="39"/>
      <c r="F189" s="21" t="s">
        <v>523</v>
      </c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6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2">
        <f t="shared" si="6"/>
        <v>0</v>
      </c>
    </row>
    <row r="190" spans="1:49" ht="19.5" customHeight="1" x14ac:dyDescent="0.25">
      <c r="A190" s="11"/>
      <c r="B190" s="22" t="s">
        <v>477</v>
      </c>
      <c r="C190" s="22" t="s">
        <v>478</v>
      </c>
      <c r="D190" s="2" t="s">
        <v>17</v>
      </c>
      <c r="E190" s="39"/>
      <c r="F190" s="21" t="s">
        <v>523</v>
      </c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6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2">
        <f t="shared" si="6"/>
        <v>0</v>
      </c>
    </row>
    <row r="191" spans="1:49" ht="19.5" customHeight="1" x14ac:dyDescent="0.25">
      <c r="A191" s="11"/>
      <c r="B191" s="22" t="s">
        <v>479</v>
      </c>
      <c r="C191" s="22" t="s">
        <v>480</v>
      </c>
      <c r="D191" s="2" t="s">
        <v>17</v>
      </c>
      <c r="E191" s="39"/>
      <c r="F191" s="21" t="s">
        <v>523</v>
      </c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6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2">
        <f t="shared" si="6"/>
        <v>0</v>
      </c>
    </row>
    <row r="192" spans="1:49" ht="19.5" customHeight="1" x14ac:dyDescent="0.25">
      <c r="A192" s="11"/>
      <c r="B192" s="22" t="s">
        <v>481</v>
      </c>
      <c r="C192" s="22" t="s">
        <v>482</v>
      </c>
      <c r="D192" s="2" t="s">
        <v>17</v>
      </c>
      <c r="E192" s="39"/>
      <c r="F192" s="21" t="s">
        <v>523</v>
      </c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6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2">
        <f t="shared" si="6"/>
        <v>0</v>
      </c>
    </row>
    <row r="193" spans="1:49" ht="19.5" customHeight="1" x14ac:dyDescent="0.25">
      <c r="A193" s="11"/>
      <c r="B193" s="22" t="s">
        <v>483</v>
      </c>
      <c r="C193" s="22" t="s">
        <v>484</v>
      </c>
      <c r="D193" s="2" t="s">
        <v>17</v>
      </c>
      <c r="E193" s="39"/>
      <c r="F193" s="21" t="s">
        <v>523</v>
      </c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>
        <v>200</v>
      </c>
      <c r="AE193" s="30"/>
      <c r="AF193" s="30"/>
      <c r="AG193" s="36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2">
        <f t="shared" si="6"/>
        <v>200</v>
      </c>
    </row>
    <row r="194" spans="1:49" ht="19.5" customHeight="1" x14ac:dyDescent="0.25">
      <c r="A194" s="11"/>
      <c r="B194" s="22" t="s">
        <v>485</v>
      </c>
      <c r="C194" s="22" t="s">
        <v>486</v>
      </c>
      <c r="D194" s="2" t="s">
        <v>17</v>
      </c>
      <c r="E194" s="39"/>
      <c r="F194" s="21" t="s">
        <v>523</v>
      </c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6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2">
        <f t="shared" si="6"/>
        <v>0</v>
      </c>
    </row>
    <row r="195" spans="1:49" ht="38.25" customHeight="1" x14ac:dyDescent="0.25">
      <c r="A195" s="23">
        <v>8</v>
      </c>
      <c r="B195" s="23" t="s">
        <v>12</v>
      </c>
      <c r="C195" s="24" t="s">
        <v>19</v>
      </c>
      <c r="D195" s="24" t="s">
        <v>17</v>
      </c>
      <c r="E195" s="39"/>
      <c r="F195" s="25" t="s">
        <v>523</v>
      </c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>
        <f>SUM(AW196:AW213)</f>
        <v>245355.9</v>
      </c>
    </row>
    <row r="196" spans="1:49" ht="38.25" customHeight="1" x14ac:dyDescent="0.25">
      <c r="A196" s="11"/>
      <c r="B196" s="22" t="s">
        <v>487</v>
      </c>
      <c r="C196" s="22" t="s">
        <v>488</v>
      </c>
      <c r="D196" s="2" t="s">
        <v>17</v>
      </c>
      <c r="E196" s="39"/>
      <c r="F196" s="21" t="s">
        <v>523</v>
      </c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9">
        <v>6000</v>
      </c>
      <c r="T196" s="28"/>
      <c r="U196" s="28"/>
      <c r="V196" s="28"/>
      <c r="W196" s="28"/>
      <c r="X196" s="28"/>
      <c r="Y196" s="28"/>
      <c r="Z196" s="28"/>
      <c r="AA196" s="28"/>
      <c r="AB196" s="28"/>
      <c r="AC196" s="29">
        <v>3000</v>
      </c>
      <c r="AD196" s="29">
        <v>2000</v>
      </c>
      <c r="AE196" s="28"/>
      <c r="AF196" s="28"/>
      <c r="AG196" s="29">
        <v>3000</v>
      </c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32">
        <f>SUM(G196:AV196)</f>
        <v>14000</v>
      </c>
    </row>
    <row r="197" spans="1:49" ht="38.25" customHeight="1" x14ac:dyDescent="0.25">
      <c r="A197" s="11"/>
      <c r="B197" s="22" t="s">
        <v>489</v>
      </c>
      <c r="C197" s="22" t="s">
        <v>490</v>
      </c>
      <c r="D197" s="2" t="s">
        <v>17</v>
      </c>
      <c r="E197" s="39"/>
      <c r="F197" s="21" t="s">
        <v>523</v>
      </c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9">
        <v>10000</v>
      </c>
      <c r="W197" s="28"/>
      <c r="X197" s="28"/>
      <c r="Y197" s="28"/>
      <c r="Z197" s="28"/>
      <c r="AA197" s="28"/>
      <c r="AB197" s="29">
        <v>17865</v>
      </c>
      <c r="AC197" s="29">
        <v>5000</v>
      </c>
      <c r="AD197" s="28"/>
      <c r="AE197" s="28"/>
      <c r="AF197" s="28"/>
      <c r="AG197" s="29">
        <v>12000</v>
      </c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32">
        <f t="shared" ref="AW197:AW213" si="7">SUM(G197:AV197)</f>
        <v>44865</v>
      </c>
    </row>
    <row r="198" spans="1:49" ht="38.25" customHeight="1" x14ac:dyDescent="0.25">
      <c r="A198" s="11"/>
      <c r="B198" s="22" t="s">
        <v>491</v>
      </c>
      <c r="C198" s="22" t="s">
        <v>492</v>
      </c>
      <c r="D198" s="2" t="s">
        <v>17</v>
      </c>
      <c r="E198" s="39"/>
      <c r="F198" s="21" t="s">
        <v>523</v>
      </c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9">
        <v>300</v>
      </c>
      <c r="AD198" s="28"/>
      <c r="AE198" s="28"/>
      <c r="AF198" s="29">
        <v>670</v>
      </c>
      <c r="AG198" s="29">
        <v>200</v>
      </c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32">
        <f t="shared" si="7"/>
        <v>1170</v>
      </c>
    </row>
    <row r="199" spans="1:49" ht="38.25" customHeight="1" x14ac:dyDescent="0.25">
      <c r="A199" s="11"/>
      <c r="B199" s="22" t="s">
        <v>493</v>
      </c>
      <c r="C199" s="22" t="s">
        <v>494</v>
      </c>
      <c r="D199" s="2" t="s">
        <v>17</v>
      </c>
      <c r="E199" s="39"/>
      <c r="F199" s="21" t="s">
        <v>523</v>
      </c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9">
        <v>4000</v>
      </c>
      <c r="AD199" s="29">
        <v>8000</v>
      </c>
      <c r="AE199" s="28"/>
      <c r="AF199" s="28"/>
      <c r="AG199" s="29">
        <v>8000</v>
      </c>
      <c r="AH199" s="28"/>
      <c r="AI199" s="28"/>
      <c r="AJ199" s="28"/>
      <c r="AK199" s="28"/>
      <c r="AL199" s="28"/>
      <c r="AM199" s="28"/>
      <c r="AN199" s="28"/>
      <c r="AO199" s="28"/>
      <c r="AP199" s="29">
        <v>6000</v>
      </c>
      <c r="AQ199" s="28"/>
      <c r="AR199" s="28"/>
      <c r="AS199" s="28"/>
      <c r="AT199" s="28"/>
      <c r="AU199" s="28"/>
      <c r="AV199" s="28"/>
      <c r="AW199" s="32">
        <f t="shared" si="7"/>
        <v>26000</v>
      </c>
    </row>
    <row r="200" spans="1:49" ht="38.25" customHeight="1" x14ac:dyDescent="0.25">
      <c r="A200" s="11"/>
      <c r="B200" s="22" t="s">
        <v>495</v>
      </c>
      <c r="C200" s="22" t="s">
        <v>496</v>
      </c>
      <c r="D200" s="2" t="s">
        <v>17</v>
      </c>
      <c r="E200" s="39"/>
      <c r="F200" s="21" t="s">
        <v>523</v>
      </c>
      <c r="G200" s="28">
        <v>1830</v>
      </c>
      <c r="H200" s="28"/>
      <c r="I200" s="28"/>
      <c r="J200" s="28">
        <v>1948.5</v>
      </c>
      <c r="K200" s="28"/>
      <c r="L200" s="28"/>
      <c r="M200" s="28"/>
      <c r="N200" s="28">
        <v>9700</v>
      </c>
      <c r="O200" s="28"/>
      <c r="P200" s="28">
        <v>9650</v>
      </c>
      <c r="Q200" s="29">
        <v>952.5</v>
      </c>
      <c r="R200" s="28"/>
      <c r="S200" s="28"/>
      <c r="T200" s="29">
        <v>765</v>
      </c>
      <c r="U200" s="28"/>
      <c r="V200" s="29">
        <v>2000</v>
      </c>
      <c r="W200" s="29">
        <v>310</v>
      </c>
      <c r="X200" s="28"/>
      <c r="Y200" s="28"/>
      <c r="Z200" s="28"/>
      <c r="AA200" s="29">
        <v>10000</v>
      </c>
      <c r="AB200" s="28"/>
      <c r="AC200" s="29">
        <v>8200</v>
      </c>
      <c r="AD200" s="29">
        <v>7500</v>
      </c>
      <c r="AE200" s="28"/>
      <c r="AF200" s="28">
        <v>9400</v>
      </c>
      <c r="AG200" s="28">
        <v>11200</v>
      </c>
      <c r="AH200" s="28"/>
      <c r="AI200" s="28"/>
      <c r="AJ200" s="28"/>
      <c r="AK200" s="28"/>
      <c r="AL200" s="28"/>
      <c r="AM200" s="28"/>
      <c r="AN200" s="28"/>
      <c r="AO200" s="29">
        <v>105</v>
      </c>
      <c r="AP200" s="29">
        <v>1312.5</v>
      </c>
      <c r="AQ200" s="28"/>
      <c r="AR200" s="29">
        <v>300</v>
      </c>
      <c r="AS200" s="29">
        <v>1005</v>
      </c>
      <c r="AT200" s="29">
        <v>630</v>
      </c>
      <c r="AU200" s="29">
        <v>870</v>
      </c>
      <c r="AV200" s="28"/>
      <c r="AW200" s="32">
        <f t="shared" si="7"/>
        <v>77678.5</v>
      </c>
    </row>
    <row r="201" spans="1:49" ht="38.25" customHeight="1" x14ac:dyDescent="0.25">
      <c r="A201" s="11"/>
      <c r="B201" s="22" t="s">
        <v>497</v>
      </c>
      <c r="C201" s="22" t="s">
        <v>498</v>
      </c>
      <c r="D201" s="2" t="s">
        <v>17</v>
      </c>
      <c r="E201" s="39"/>
      <c r="F201" s="21" t="s">
        <v>523</v>
      </c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9">
        <v>470</v>
      </c>
      <c r="W201" s="28"/>
      <c r="X201" s="28"/>
      <c r="Y201" s="28"/>
      <c r="Z201" s="28"/>
      <c r="AA201" s="28"/>
      <c r="AB201" s="28"/>
      <c r="AC201" s="29">
        <v>350</v>
      </c>
      <c r="AD201" s="29">
        <v>500</v>
      </c>
      <c r="AE201" s="28"/>
      <c r="AF201" s="28"/>
      <c r="AG201" s="29">
        <v>800</v>
      </c>
      <c r="AH201" s="28"/>
      <c r="AI201" s="28"/>
      <c r="AJ201" s="28"/>
      <c r="AK201" s="28"/>
      <c r="AL201" s="28"/>
      <c r="AM201" s="29">
        <v>1600</v>
      </c>
      <c r="AN201" s="28"/>
      <c r="AO201" s="28"/>
      <c r="AP201" s="28"/>
      <c r="AQ201" s="28"/>
      <c r="AR201" s="28"/>
      <c r="AS201" s="28"/>
      <c r="AT201" s="28"/>
      <c r="AU201" s="28"/>
      <c r="AV201" s="28"/>
      <c r="AW201" s="32">
        <f t="shared" si="7"/>
        <v>3720</v>
      </c>
    </row>
    <row r="202" spans="1:49" ht="38.25" customHeight="1" x14ac:dyDescent="0.25">
      <c r="A202" s="11"/>
      <c r="B202" s="22" t="s">
        <v>499</v>
      </c>
      <c r="C202" s="22" t="s">
        <v>500</v>
      </c>
      <c r="D202" s="2" t="s">
        <v>17</v>
      </c>
      <c r="E202" s="39"/>
      <c r="F202" s="21" t="s">
        <v>523</v>
      </c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32">
        <f t="shared" si="7"/>
        <v>0</v>
      </c>
    </row>
    <row r="203" spans="1:49" ht="38.25" customHeight="1" x14ac:dyDescent="0.25">
      <c r="A203" s="11"/>
      <c r="B203" s="22" t="s">
        <v>501</v>
      </c>
      <c r="C203" s="22" t="s">
        <v>502</v>
      </c>
      <c r="D203" s="2" t="s">
        <v>17</v>
      </c>
      <c r="E203" s="39"/>
      <c r="F203" s="21" t="s">
        <v>523</v>
      </c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9">
        <v>1000</v>
      </c>
      <c r="AD203" s="29">
        <v>1000</v>
      </c>
      <c r="AE203" s="28"/>
      <c r="AF203" s="28"/>
      <c r="AG203" s="29">
        <v>1500</v>
      </c>
      <c r="AH203" s="29">
        <v>2000</v>
      </c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32">
        <f t="shared" si="7"/>
        <v>5500</v>
      </c>
    </row>
    <row r="204" spans="1:49" ht="38.25" customHeight="1" x14ac:dyDescent="0.25">
      <c r="A204" s="11"/>
      <c r="B204" s="22" t="s">
        <v>503</v>
      </c>
      <c r="C204" s="22" t="s">
        <v>504</v>
      </c>
      <c r="D204" s="2" t="s">
        <v>17</v>
      </c>
      <c r="E204" s="39"/>
      <c r="F204" s="21" t="s">
        <v>523</v>
      </c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9">
        <v>1.4</v>
      </c>
      <c r="T204" s="28"/>
      <c r="U204" s="28"/>
      <c r="V204" s="28"/>
      <c r="W204" s="28"/>
      <c r="X204" s="28"/>
      <c r="Y204" s="28"/>
      <c r="Z204" s="28"/>
      <c r="AA204" s="28"/>
      <c r="AB204" s="28"/>
      <c r="AC204" s="29">
        <v>1</v>
      </c>
      <c r="AD204" s="28"/>
      <c r="AE204" s="28"/>
      <c r="AF204" s="28"/>
      <c r="AG204" s="29">
        <v>1000</v>
      </c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32">
        <f t="shared" si="7"/>
        <v>1002.4</v>
      </c>
    </row>
    <row r="205" spans="1:49" ht="38.25" customHeight="1" x14ac:dyDescent="0.25">
      <c r="A205" s="11"/>
      <c r="B205" s="22" t="s">
        <v>505</v>
      </c>
      <c r="C205" s="22" t="s">
        <v>506</v>
      </c>
      <c r="D205" s="2" t="s">
        <v>17</v>
      </c>
      <c r="E205" s="39"/>
      <c r="F205" s="21" t="s">
        <v>523</v>
      </c>
      <c r="G205" s="28"/>
      <c r="H205" s="28"/>
      <c r="I205" s="28"/>
      <c r="J205" s="28"/>
      <c r="K205" s="28"/>
      <c r="L205" s="28"/>
      <c r="M205" s="28">
        <v>4000</v>
      </c>
      <c r="N205" s="28"/>
      <c r="O205" s="28"/>
      <c r="P205" s="28">
        <v>2000</v>
      </c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9">
        <v>1500</v>
      </c>
      <c r="AB205" s="28"/>
      <c r="AC205" s="29">
        <v>4500</v>
      </c>
      <c r="AD205" s="29">
        <v>4000</v>
      </c>
      <c r="AE205" s="28"/>
      <c r="AF205" s="29">
        <v>4000</v>
      </c>
      <c r="AG205" s="29">
        <v>3000</v>
      </c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32">
        <f t="shared" si="7"/>
        <v>23000</v>
      </c>
    </row>
    <row r="206" spans="1:49" ht="38.25" customHeight="1" x14ac:dyDescent="0.25">
      <c r="A206" s="11"/>
      <c r="B206" s="22" t="s">
        <v>507</v>
      </c>
      <c r="C206" s="22" t="s">
        <v>508</v>
      </c>
      <c r="D206" s="2" t="s">
        <v>17</v>
      </c>
      <c r="E206" s="39"/>
      <c r="F206" s="21" t="s">
        <v>523</v>
      </c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9">
        <v>2000</v>
      </c>
      <c r="AE206" s="28"/>
      <c r="AF206" s="28"/>
      <c r="AG206" s="29">
        <v>2000</v>
      </c>
      <c r="AH206" s="28"/>
      <c r="AI206" s="28"/>
      <c r="AJ206" s="28"/>
      <c r="AK206" s="28"/>
      <c r="AL206" s="28"/>
      <c r="AM206" s="28"/>
      <c r="AN206" s="28"/>
      <c r="AO206" s="29">
        <v>4000</v>
      </c>
      <c r="AP206" s="28"/>
      <c r="AQ206" s="28"/>
      <c r="AR206" s="28"/>
      <c r="AS206" s="28"/>
      <c r="AT206" s="28"/>
      <c r="AU206" s="28"/>
      <c r="AV206" s="28"/>
      <c r="AW206" s="32">
        <f t="shared" si="7"/>
        <v>8000</v>
      </c>
    </row>
    <row r="207" spans="1:49" ht="38.25" customHeight="1" x14ac:dyDescent="0.25">
      <c r="A207" s="11"/>
      <c r="B207" s="22" t="s">
        <v>509</v>
      </c>
      <c r="C207" s="22" t="s">
        <v>510</v>
      </c>
      <c r="D207" s="2" t="s">
        <v>17</v>
      </c>
      <c r="E207" s="39"/>
      <c r="F207" s="21" t="s">
        <v>523</v>
      </c>
      <c r="G207" s="28"/>
      <c r="H207" s="28"/>
      <c r="I207" s="28"/>
      <c r="J207" s="28"/>
      <c r="K207" s="28"/>
      <c r="L207" s="28">
        <v>2000</v>
      </c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9">
        <v>3000</v>
      </c>
      <c r="AC207" s="28"/>
      <c r="AD207" s="29">
        <v>1000</v>
      </c>
      <c r="AE207" s="28"/>
      <c r="AF207" s="28"/>
      <c r="AG207" s="29">
        <v>1000</v>
      </c>
      <c r="AH207" s="29">
        <v>2000</v>
      </c>
      <c r="AI207" s="29">
        <v>1000</v>
      </c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32">
        <f t="shared" si="7"/>
        <v>10000</v>
      </c>
    </row>
    <row r="208" spans="1:49" ht="38.25" customHeight="1" x14ac:dyDescent="0.25">
      <c r="A208" s="11"/>
      <c r="B208" s="22" t="s">
        <v>511</v>
      </c>
      <c r="C208" s="22" t="s">
        <v>512</v>
      </c>
      <c r="D208" s="2" t="s">
        <v>17</v>
      </c>
      <c r="E208" s="39"/>
      <c r="F208" s="21" t="s">
        <v>523</v>
      </c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9">
        <v>1000</v>
      </c>
      <c r="AD208" s="29">
        <v>5000</v>
      </c>
      <c r="AE208" s="28"/>
      <c r="AF208" s="28"/>
      <c r="AG208" s="29">
        <v>4000</v>
      </c>
      <c r="AH208" s="28"/>
      <c r="AI208" s="28"/>
      <c r="AJ208" s="29">
        <v>2300</v>
      </c>
      <c r="AK208" s="28"/>
      <c r="AL208" s="28"/>
      <c r="AM208" s="28"/>
      <c r="AN208" s="28"/>
      <c r="AO208" s="28"/>
      <c r="AP208" s="28"/>
      <c r="AQ208" s="29">
        <v>4300</v>
      </c>
      <c r="AR208" s="28"/>
      <c r="AS208" s="28"/>
      <c r="AT208" s="28"/>
      <c r="AU208" s="28"/>
      <c r="AV208" s="28"/>
      <c r="AW208" s="32">
        <f t="shared" si="7"/>
        <v>16600</v>
      </c>
    </row>
    <row r="209" spans="1:49" ht="38.25" customHeight="1" x14ac:dyDescent="0.25">
      <c r="A209" s="11"/>
      <c r="B209" s="22" t="s">
        <v>513</v>
      </c>
      <c r="C209" s="22" t="s">
        <v>514</v>
      </c>
      <c r="D209" s="2" t="s">
        <v>17</v>
      </c>
      <c r="E209" s="39"/>
      <c r="F209" s="21" t="s">
        <v>523</v>
      </c>
      <c r="G209" s="28"/>
      <c r="H209" s="28"/>
      <c r="I209" s="28"/>
      <c r="J209" s="28"/>
      <c r="K209" s="28"/>
      <c r="L209" s="28"/>
      <c r="M209" s="28"/>
      <c r="N209" s="28"/>
      <c r="O209" s="28"/>
      <c r="P209" s="28">
        <v>250</v>
      </c>
      <c r="Q209" s="28"/>
      <c r="R209" s="29">
        <v>2450</v>
      </c>
      <c r="S209" s="29">
        <v>3800</v>
      </c>
      <c r="T209" s="28"/>
      <c r="U209" s="28"/>
      <c r="V209" s="28"/>
      <c r="W209" s="28"/>
      <c r="X209" s="28"/>
      <c r="Y209" s="28"/>
      <c r="Z209" s="28"/>
      <c r="AA209" s="28"/>
      <c r="AB209" s="28"/>
      <c r="AC209" s="29">
        <v>2120</v>
      </c>
      <c r="AD209" s="28"/>
      <c r="AE209" s="28"/>
      <c r="AF209" s="29">
        <v>300</v>
      </c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32">
        <f t="shared" si="7"/>
        <v>8920</v>
      </c>
    </row>
    <row r="210" spans="1:49" ht="38.25" customHeight="1" x14ac:dyDescent="0.25">
      <c r="A210" s="11"/>
      <c r="B210" s="22" t="s">
        <v>515</v>
      </c>
      <c r="C210" s="22" t="s">
        <v>516</v>
      </c>
      <c r="D210" s="2" t="s">
        <v>17</v>
      </c>
      <c r="E210" s="39"/>
      <c r="F210" s="21" t="s">
        <v>523</v>
      </c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32">
        <f t="shared" si="7"/>
        <v>0</v>
      </c>
    </row>
    <row r="211" spans="1:49" ht="38.25" customHeight="1" x14ac:dyDescent="0.25">
      <c r="A211" s="11"/>
      <c r="B211" s="22" t="s">
        <v>517</v>
      </c>
      <c r="C211" s="22" t="s">
        <v>518</v>
      </c>
      <c r="D211" s="2" t="s">
        <v>17</v>
      </c>
      <c r="E211" s="39"/>
      <c r="F211" s="21" t="s">
        <v>523</v>
      </c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9">
        <v>500</v>
      </c>
      <c r="AE211" s="28"/>
      <c r="AF211" s="28"/>
      <c r="AG211" s="29">
        <v>500</v>
      </c>
      <c r="AH211" s="28"/>
      <c r="AI211" s="28"/>
      <c r="AJ211" s="28"/>
      <c r="AK211" s="28"/>
      <c r="AL211" s="28"/>
      <c r="AM211" s="28"/>
      <c r="AN211" s="28"/>
      <c r="AO211" s="29">
        <v>1500</v>
      </c>
      <c r="AP211" s="28"/>
      <c r="AQ211" s="28"/>
      <c r="AR211" s="28"/>
      <c r="AS211" s="28"/>
      <c r="AT211" s="28"/>
      <c r="AU211" s="28"/>
      <c r="AV211" s="28"/>
      <c r="AW211" s="32">
        <f t="shared" si="7"/>
        <v>2500</v>
      </c>
    </row>
    <row r="212" spans="1:49" ht="38.25" customHeight="1" x14ac:dyDescent="0.25">
      <c r="A212" s="11"/>
      <c r="B212" s="22" t="s">
        <v>519</v>
      </c>
      <c r="C212" s="22" t="s">
        <v>520</v>
      </c>
      <c r="D212" s="2" t="s">
        <v>17</v>
      </c>
      <c r="E212" s="39"/>
      <c r="F212" s="21" t="s">
        <v>523</v>
      </c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9">
        <v>200</v>
      </c>
      <c r="AG212" s="28"/>
      <c r="AH212" s="28"/>
      <c r="AI212" s="28"/>
      <c r="AJ212" s="29">
        <v>1000</v>
      </c>
      <c r="AK212" s="28"/>
      <c r="AL212" s="28"/>
      <c r="AM212" s="28"/>
      <c r="AN212" s="29">
        <v>200</v>
      </c>
      <c r="AO212" s="28"/>
      <c r="AP212" s="28"/>
      <c r="AQ212" s="28"/>
      <c r="AR212" s="28"/>
      <c r="AS212" s="28"/>
      <c r="AT212" s="28"/>
      <c r="AU212" s="28"/>
      <c r="AV212" s="28"/>
      <c r="AW212" s="32">
        <f t="shared" si="7"/>
        <v>1400</v>
      </c>
    </row>
    <row r="213" spans="1:49" ht="38.25" customHeight="1" x14ac:dyDescent="0.25">
      <c r="A213" s="11"/>
      <c r="B213" s="22" t="s">
        <v>521</v>
      </c>
      <c r="C213" s="22" t="s">
        <v>522</v>
      </c>
      <c r="D213" s="2" t="s">
        <v>17</v>
      </c>
      <c r="E213" s="40"/>
      <c r="F213" s="21" t="s">
        <v>523</v>
      </c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9">
        <v>1000</v>
      </c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32">
        <f t="shared" si="7"/>
        <v>1000</v>
      </c>
    </row>
    <row r="214" spans="1:49" x14ac:dyDescent="0.25">
      <c r="AV214" s="30" t="s">
        <v>113</v>
      </c>
      <c r="AW214" s="37">
        <f>AW3+AW26+AW54+AW88+AW113+AW140+AW158+AW195</f>
        <v>754393.95265517244</v>
      </c>
    </row>
  </sheetData>
  <mergeCells count="2">
    <mergeCell ref="E3:E213"/>
    <mergeCell ref="AW1:A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zoomScale="85" zoomScaleNormal="85" workbookViewId="0">
      <selection activeCell="Q36" sqref="Q36"/>
    </sheetView>
  </sheetViews>
  <sheetFormatPr defaultRowHeight="15" x14ac:dyDescent="0.25"/>
  <cols>
    <col min="2" max="2" width="30.7109375" bestFit="1" customWidth="1"/>
    <col min="5" max="5" width="16.42578125" bestFit="1" customWidth="1"/>
    <col min="6" max="6" width="16.7109375" bestFit="1" customWidth="1"/>
    <col min="7" max="7" width="12.7109375" bestFit="1" customWidth="1"/>
    <col min="8" max="8" width="16" bestFit="1" customWidth="1"/>
    <col min="9" max="9" width="14.28515625" bestFit="1" customWidth="1"/>
    <col min="10" max="10" width="12.5703125" bestFit="1" customWidth="1"/>
    <col min="11" max="11" width="10.28515625" bestFit="1" customWidth="1"/>
    <col min="12" max="12" width="15.85546875" bestFit="1" customWidth="1"/>
    <col min="13" max="13" width="10.28515625" bestFit="1" customWidth="1"/>
  </cols>
  <sheetData>
    <row r="1" spans="1:13" x14ac:dyDescent="0.25">
      <c r="A1" s="4"/>
      <c r="B1" s="4"/>
      <c r="C1" s="4"/>
      <c r="D1" s="4"/>
      <c r="E1" s="43" t="s">
        <v>115</v>
      </c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5" t="s">
        <v>77</v>
      </c>
      <c r="B2" s="5" t="s">
        <v>0</v>
      </c>
      <c r="C2" s="5" t="s">
        <v>2</v>
      </c>
      <c r="D2" s="5" t="s">
        <v>1</v>
      </c>
      <c r="E2" s="4" t="s">
        <v>5</v>
      </c>
      <c r="F2" s="4" t="s">
        <v>6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7</v>
      </c>
      <c r="M2" s="4" t="s">
        <v>113</v>
      </c>
    </row>
    <row r="3" spans="1:13" x14ac:dyDescent="0.25">
      <c r="A3" s="6">
        <v>2103904</v>
      </c>
      <c r="B3" s="7" t="s">
        <v>30</v>
      </c>
      <c r="C3" s="14" t="s">
        <v>81</v>
      </c>
      <c r="D3" s="1" t="s">
        <v>25</v>
      </c>
      <c r="E3" s="3">
        <v>18000</v>
      </c>
      <c r="F3" s="3">
        <v>954</v>
      </c>
      <c r="G3" s="3"/>
      <c r="H3" s="3"/>
      <c r="I3" s="3"/>
      <c r="J3" s="3"/>
      <c r="K3" s="3">
        <v>1830</v>
      </c>
      <c r="L3" s="3"/>
      <c r="M3" s="3">
        <v>20784</v>
      </c>
    </row>
    <row r="4" spans="1:13" x14ac:dyDescent="0.25">
      <c r="A4" s="6">
        <v>2103939</v>
      </c>
      <c r="B4" s="7" t="s">
        <v>72</v>
      </c>
      <c r="C4" s="14" t="s">
        <v>82</v>
      </c>
      <c r="D4" s="1" t="s">
        <v>25</v>
      </c>
      <c r="E4" s="3"/>
      <c r="F4" s="3">
        <v>300</v>
      </c>
      <c r="G4" s="3"/>
      <c r="H4" s="3"/>
      <c r="I4" s="3"/>
      <c r="J4" s="3"/>
      <c r="K4" s="3"/>
      <c r="L4" s="3">
        <v>1600</v>
      </c>
      <c r="M4" s="3">
        <v>1900</v>
      </c>
    </row>
    <row r="5" spans="1:13" x14ac:dyDescent="0.25">
      <c r="A5" s="6">
        <v>2103941</v>
      </c>
      <c r="B5" s="7" t="s">
        <v>73</v>
      </c>
      <c r="C5" s="14" t="s">
        <v>83</v>
      </c>
      <c r="D5" s="1" t="s">
        <v>25</v>
      </c>
      <c r="E5" s="3"/>
      <c r="F5" s="3">
        <v>2076</v>
      </c>
      <c r="G5" s="3"/>
      <c r="H5" s="3"/>
      <c r="I5" s="3"/>
      <c r="J5" s="3"/>
      <c r="K5" s="3"/>
      <c r="L5" s="3">
        <v>1200</v>
      </c>
      <c r="M5" s="3">
        <v>3276</v>
      </c>
    </row>
    <row r="6" spans="1:13" x14ac:dyDescent="0.25">
      <c r="A6" s="6">
        <v>2103944</v>
      </c>
      <c r="B6" s="7" t="s">
        <v>48</v>
      </c>
      <c r="C6" s="14" t="s">
        <v>84</v>
      </c>
      <c r="D6" s="1" t="s">
        <v>25</v>
      </c>
      <c r="E6" s="3"/>
      <c r="F6" s="3"/>
      <c r="G6" s="3"/>
      <c r="H6" s="3"/>
      <c r="I6" s="3"/>
      <c r="J6" s="3"/>
      <c r="K6" s="3">
        <v>1948.5</v>
      </c>
      <c r="L6" s="3"/>
      <c r="M6" s="3">
        <v>1948.5</v>
      </c>
    </row>
    <row r="7" spans="1:13" x14ac:dyDescent="0.25">
      <c r="A7" s="6">
        <v>2103945</v>
      </c>
      <c r="B7" s="7" t="s">
        <v>28</v>
      </c>
      <c r="C7" s="14" t="s">
        <v>36</v>
      </c>
      <c r="D7" s="1" t="s">
        <v>25</v>
      </c>
      <c r="E7" s="3">
        <v>16000</v>
      </c>
      <c r="F7" s="3">
        <v>2600</v>
      </c>
      <c r="G7" s="3"/>
      <c r="H7" s="3">
        <v>40000</v>
      </c>
      <c r="I7" s="3">
        <v>3500</v>
      </c>
      <c r="J7" s="3"/>
      <c r="K7" s="3"/>
      <c r="L7" s="3">
        <v>800</v>
      </c>
      <c r="M7" s="3">
        <v>62900</v>
      </c>
    </row>
    <row r="8" spans="1:13" x14ac:dyDescent="0.25">
      <c r="A8" s="6">
        <v>2103947</v>
      </c>
      <c r="B8" s="7" t="s">
        <v>50</v>
      </c>
      <c r="C8" s="14" t="s">
        <v>85</v>
      </c>
      <c r="D8" s="1" t="s">
        <v>25</v>
      </c>
      <c r="E8" s="3"/>
      <c r="F8" s="3"/>
      <c r="G8" s="3"/>
      <c r="H8" s="3"/>
      <c r="I8" s="3"/>
      <c r="J8" s="3"/>
      <c r="K8" s="3">
        <v>2000</v>
      </c>
      <c r="L8" s="3"/>
      <c r="M8" s="3">
        <v>2000</v>
      </c>
    </row>
    <row r="9" spans="1:13" x14ac:dyDescent="0.25">
      <c r="A9" s="6">
        <v>2103948</v>
      </c>
      <c r="B9" s="7" t="s">
        <v>51</v>
      </c>
      <c r="C9" s="14" t="s">
        <v>86</v>
      </c>
      <c r="D9" s="1" t="s">
        <v>25</v>
      </c>
      <c r="E9" s="3"/>
      <c r="F9" s="3"/>
      <c r="G9" s="3"/>
      <c r="H9" s="3"/>
      <c r="I9" s="3"/>
      <c r="J9" s="3"/>
      <c r="K9" s="3">
        <v>4000</v>
      </c>
      <c r="L9" s="3"/>
      <c r="M9" s="3">
        <v>4000</v>
      </c>
    </row>
    <row r="10" spans="1:13" x14ac:dyDescent="0.25">
      <c r="A10" s="6">
        <v>2103949</v>
      </c>
      <c r="B10" s="7" t="s">
        <v>52</v>
      </c>
      <c r="C10" s="14" t="s">
        <v>79</v>
      </c>
      <c r="D10" s="1" t="s">
        <v>25</v>
      </c>
      <c r="E10" s="3"/>
      <c r="F10" s="3"/>
      <c r="G10" s="3"/>
      <c r="H10" s="3"/>
      <c r="I10" s="3"/>
      <c r="J10" s="3"/>
      <c r="K10" s="3">
        <v>2000</v>
      </c>
      <c r="L10" s="3">
        <v>13000</v>
      </c>
      <c r="M10" s="3">
        <v>15000</v>
      </c>
    </row>
    <row r="11" spans="1:13" x14ac:dyDescent="0.25">
      <c r="A11" s="6">
        <v>2103950</v>
      </c>
      <c r="B11" s="7" t="s">
        <v>74</v>
      </c>
      <c r="C11" s="14" t="s">
        <v>87</v>
      </c>
      <c r="D11" s="1" t="s">
        <v>25</v>
      </c>
      <c r="E11" s="3"/>
      <c r="F11" s="3">
        <v>420</v>
      </c>
      <c r="G11" s="3"/>
      <c r="H11" s="3"/>
      <c r="I11" s="3"/>
      <c r="J11" s="3"/>
      <c r="K11" s="3"/>
      <c r="L11" s="3"/>
      <c r="M11" s="3">
        <v>420</v>
      </c>
    </row>
    <row r="12" spans="1:13" x14ac:dyDescent="0.25">
      <c r="A12" s="6">
        <v>2103951</v>
      </c>
      <c r="B12" s="7" t="s">
        <v>54</v>
      </c>
      <c r="C12" s="14" t="s">
        <v>80</v>
      </c>
      <c r="D12" s="1" t="s">
        <v>25</v>
      </c>
      <c r="E12" s="3"/>
      <c r="F12" s="3"/>
      <c r="G12" s="3"/>
      <c r="H12" s="3"/>
      <c r="I12" s="3"/>
      <c r="J12" s="3"/>
      <c r="K12" s="3">
        <v>19600</v>
      </c>
      <c r="L12" s="3"/>
      <c r="M12" s="3">
        <v>19600</v>
      </c>
    </row>
    <row r="13" spans="1:13" x14ac:dyDescent="0.25">
      <c r="A13" s="6">
        <v>2103953</v>
      </c>
      <c r="B13" s="7" t="s">
        <v>55</v>
      </c>
      <c r="C13" s="14" t="s">
        <v>88</v>
      </c>
      <c r="D13" s="1" t="s">
        <v>25</v>
      </c>
      <c r="E13" s="3"/>
      <c r="F13" s="3"/>
      <c r="G13" s="3"/>
      <c r="H13" s="3"/>
      <c r="I13" s="3"/>
      <c r="J13" s="3"/>
      <c r="K13" s="3">
        <v>1952.5</v>
      </c>
      <c r="L13" s="3">
        <v>18000</v>
      </c>
      <c r="M13" s="3">
        <v>19952.5</v>
      </c>
    </row>
    <row r="14" spans="1:13" x14ac:dyDescent="0.25">
      <c r="A14" s="6">
        <v>2103955</v>
      </c>
      <c r="B14" s="7" t="s">
        <v>37</v>
      </c>
      <c r="C14" s="14" t="s">
        <v>38</v>
      </c>
      <c r="D14" s="1" t="s">
        <v>25</v>
      </c>
      <c r="E14" s="3"/>
      <c r="F14" s="3">
        <v>748</v>
      </c>
      <c r="G14" s="3"/>
      <c r="H14" s="3">
        <v>5000</v>
      </c>
      <c r="I14" s="3">
        <v>3500</v>
      </c>
      <c r="J14" s="3"/>
      <c r="K14" s="3">
        <v>2450</v>
      </c>
      <c r="L14" s="3"/>
      <c r="M14" s="3">
        <v>11698</v>
      </c>
    </row>
    <row r="15" spans="1:13" x14ac:dyDescent="0.25">
      <c r="A15" s="6">
        <v>2103957</v>
      </c>
      <c r="B15" s="7" t="s">
        <v>58</v>
      </c>
      <c r="C15" s="14" t="s">
        <v>89</v>
      </c>
      <c r="D15" s="1" t="s">
        <v>25</v>
      </c>
      <c r="E15" s="3"/>
      <c r="F15" s="3">
        <v>1936</v>
      </c>
      <c r="G15" s="3"/>
      <c r="H15" s="3"/>
      <c r="I15" s="3"/>
      <c r="J15" s="3"/>
      <c r="K15" s="3">
        <v>9801.5</v>
      </c>
      <c r="L15" s="3"/>
      <c r="M15" s="3">
        <v>11737.4</v>
      </c>
    </row>
    <row r="16" spans="1:13" x14ac:dyDescent="0.25">
      <c r="A16" s="6">
        <v>2103959</v>
      </c>
      <c r="B16" s="7" t="s">
        <v>60</v>
      </c>
      <c r="C16" s="14" t="s">
        <v>90</v>
      </c>
      <c r="D16" s="1" t="s">
        <v>25</v>
      </c>
      <c r="E16" s="3"/>
      <c r="F16" s="3"/>
      <c r="G16" s="3"/>
      <c r="H16" s="3"/>
      <c r="I16" s="3"/>
      <c r="J16" s="3"/>
      <c r="K16" s="3">
        <v>765</v>
      </c>
      <c r="L16" s="3"/>
      <c r="M16" s="3">
        <v>765</v>
      </c>
    </row>
    <row r="17" spans="1:13" x14ac:dyDescent="0.25">
      <c r="A17" s="6">
        <v>2103962</v>
      </c>
      <c r="B17" s="7" t="s">
        <v>39</v>
      </c>
      <c r="C17" s="14" t="s">
        <v>40</v>
      </c>
      <c r="D17" s="1" t="s">
        <v>25</v>
      </c>
      <c r="E17" s="3"/>
      <c r="F17" s="3"/>
      <c r="G17" s="3"/>
      <c r="H17" s="3">
        <v>3000</v>
      </c>
      <c r="I17" s="3"/>
      <c r="J17" s="3"/>
      <c r="K17" s="3"/>
      <c r="L17" s="3">
        <v>2100</v>
      </c>
      <c r="M17" s="3">
        <v>5100</v>
      </c>
    </row>
    <row r="18" spans="1:13" x14ac:dyDescent="0.25">
      <c r="A18" s="6">
        <v>2103964</v>
      </c>
      <c r="B18" s="7" t="s">
        <v>63</v>
      </c>
      <c r="C18" s="14" t="s">
        <v>91</v>
      </c>
      <c r="D18" s="1" t="s">
        <v>25</v>
      </c>
      <c r="E18" s="3"/>
      <c r="F18" s="3"/>
      <c r="G18" s="3"/>
      <c r="H18" s="3"/>
      <c r="I18" s="3"/>
      <c r="J18" s="3"/>
      <c r="K18" s="3">
        <v>12470</v>
      </c>
      <c r="L18" s="3"/>
      <c r="M18" s="3">
        <v>12470</v>
      </c>
    </row>
    <row r="19" spans="1:13" x14ac:dyDescent="0.25">
      <c r="A19" s="6">
        <v>2103966</v>
      </c>
      <c r="B19" s="7" t="s">
        <v>64</v>
      </c>
      <c r="C19" s="15" t="s">
        <v>114</v>
      </c>
      <c r="D19" s="1" t="s">
        <v>25</v>
      </c>
      <c r="E19" s="3"/>
      <c r="F19" s="3"/>
      <c r="G19" s="3"/>
      <c r="H19" s="3"/>
      <c r="I19" s="3"/>
      <c r="J19" s="3"/>
      <c r="K19" s="3">
        <v>310</v>
      </c>
      <c r="L19" s="3"/>
      <c r="M19" s="3">
        <v>310</v>
      </c>
    </row>
    <row r="20" spans="1:13" x14ac:dyDescent="0.25">
      <c r="A20" s="6">
        <v>2104007</v>
      </c>
      <c r="B20" s="7" t="s">
        <v>43</v>
      </c>
      <c r="C20" s="14" t="s">
        <v>44</v>
      </c>
      <c r="D20" s="1" t="s">
        <v>25</v>
      </c>
      <c r="E20" s="3"/>
      <c r="F20" s="3"/>
      <c r="G20" s="3"/>
      <c r="H20" s="3">
        <v>1500</v>
      </c>
      <c r="I20" s="3"/>
      <c r="J20" s="3"/>
      <c r="K20" s="3"/>
      <c r="L20" s="3"/>
      <c r="M20" s="3">
        <v>1500</v>
      </c>
    </row>
    <row r="21" spans="1:13" x14ac:dyDescent="0.25">
      <c r="A21" s="6">
        <v>2104010</v>
      </c>
      <c r="B21" s="7" t="s">
        <v>70</v>
      </c>
      <c r="C21" s="14" t="s">
        <v>92</v>
      </c>
      <c r="D21" s="1" t="s">
        <v>25</v>
      </c>
      <c r="E21" s="3"/>
      <c r="F21" s="3"/>
      <c r="G21" s="3"/>
      <c r="H21" s="3"/>
      <c r="I21" s="3">
        <v>1000</v>
      </c>
      <c r="J21" s="3"/>
      <c r="K21" s="3"/>
      <c r="L21" s="3"/>
      <c r="M21" s="3">
        <v>1000</v>
      </c>
    </row>
    <row r="22" spans="1:13" x14ac:dyDescent="0.25">
      <c r="A22" s="6">
        <v>2104011</v>
      </c>
      <c r="B22" s="7" t="s">
        <v>41</v>
      </c>
      <c r="C22" s="14" t="s">
        <v>42</v>
      </c>
      <c r="D22" s="1" t="s">
        <v>25</v>
      </c>
      <c r="E22" s="3"/>
      <c r="F22" s="3"/>
      <c r="G22" s="3"/>
      <c r="H22" s="3">
        <v>1500</v>
      </c>
      <c r="I22" s="3"/>
      <c r="J22" s="3"/>
      <c r="K22" s="3"/>
      <c r="L22" s="3"/>
      <c r="M22" s="3">
        <v>1500</v>
      </c>
    </row>
    <row r="23" spans="1:13" x14ac:dyDescent="0.25">
      <c r="A23" s="6">
        <v>2104013</v>
      </c>
      <c r="B23" s="7" t="s">
        <v>67</v>
      </c>
      <c r="C23" s="14" t="s">
        <v>93</v>
      </c>
      <c r="D23" s="1" t="s">
        <v>25</v>
      </c>
      <c r="E23" s="3"/>
      <c r="F23" s="3"/>
      <c r="G23" s="3"/>
      <c r="H23" s="3"/>
      <c r="I23" s="3"/>
      <c r="J23" s="3"/>
      <c r="K23" s="3">
        <v>11500</v>
      </c>
      <c r="L23" s="3"/>
      <c r="M23" s="3">
        <v>11500</v>
      </c>
    </row>
    <row r="24" spans="1:13" x14ac:dyDescent="0.25">
      <c r="A24" s="6">
        <v>2104014</v>
      </c>
      <c r="B24" s="7" t="s">
        <v>31</v>
      </c>
      <c r="C24" s="14" t="s">
        <v>94</v>
      </c>
      <c r="D24" s="1" t="s">
        <v>25</v>
      </c>
      <c r="E24" s="3">
        <v>500</v>
      </c>
      <c r="F24" s="3"/>
      <c r="G24" s="3"/>
      <c r="H24" s="3"/>
      <c r="I24" s="3"/>
      <c r="J24" s="3"/>
      <c r="K24" s="3">
        <v>20865</v>
      </c>
      <c r="L24" s="3"/>
      <c r="M24" s="3">
        <v>21365</v>
      </c>
    </row>
    <row r="25" spans="1:13" x14ac:dyDescent="0.25">
      <c r="A25" s="6">
        <v>2104019</v>
      </c>
      <c r="B25" s="7" t="s">
        <v>26</v>
      </c>
      <c r="C25" s="14" t="s">
        <v>32</v>
      </c>
      <c r="D25" s="1" t="s">
        <v>25</v>
      </c>
      <c r="E25" s="3">
        <v>131000</v>
      </c>
      <c r="F25" s="3">
        <v>1500</v>
      </c>
      <c r="G25" s="3">
        <v>5000</v>
      </c>
      <c r="H25" s="3"/>
      <c r="I25" s="3"/>
      <c r="J25" s="3"/>
      <c r="K25" s="3">
        <v>29471</v>
      </c>
      <c r="L25" s="3">
        <v>7000</v>
      </c>
      <c r="M25" s="3">
        <v>173971</v>
      </c>
    </row>
    <row r="26" spans="1:13" x14ac:dyDescent="0.25">
      <c r="A26" s="6">
        <v>2104020</v>
      </c>
      <c r="B26" s="7" t="s">
        <v>45</v>
      </c>
      <c r="C26" s="14" t="s">
        <v>95</v>
      </c>
      <c r="D26" s="1" t="s">
        <v>25</v>
      </c>
      <c r="E26" s="3"/>
      <c r="F26" s="3">
        <v>160</v>
      </c>
      <c r="G26" s="3"/>
      <c r="H26" s="3"/>
      <c r="I26" s="3"/>
      <c r="J26" s="3">
        <v>7000</v>
      </c>
      <c r="K26" s="3">
        <v>31500</v>
      </c>
      <c r="L26" s="3">
        <v>700</v>
      </c>
      <c r="M26" s="3">
        <v>39360</v>
      </c>
    </row>
    <row r="27" spans="1:13" x14ac:dyDescent="0.25">
      <c r="A27" s="6">
        <v>2104021</v>
      </c>
      <c r="B27" s="7" t="s">
        <v>76</v>
      </c>
      <c r="C27" s="14" t="s">
        <v>96</v>
      </c>
      <c r="D27" s="1" t="s">
        <v>25</v>
      </c>
      <c r="E27" s="3"/>
      <c r="F27" s="3">
        <v>1020</v>
      </c>
      <c r="G27" s="3"/>
      <c r="H27" s="3"/>
      <c r="I27" s="3"/>
      <c r="J27" s="3"/>
      <c r="K27" s="3"/>
      <c r="L27" s="3">
        <v>600</v>
      </c>
      <c r="M27" s="3">
        <v>1620</v>
      </c>
    </row>
    <row r="28" spans="1:13" x14ac:dyDescent="0.25">
      <c r="A28" s="6">
        <v>2104031</v>
      </c>
      <c r="B28" s="7" t="s">
        <v>27</v>
      </c>
      <c r="C28" s="14" t="s">
        <v>33</v>
      </c>
      <c r="D28" s="1" t="s">
        <v>25</v>
      </c>
      <c r="E28" s="3">
        <v>173200</v>
      </c>
      <c r="F28" s="3">
        <v>250</v>
      </c>
      <c r="G28" s="3">
        <v>1000</v>
      </c>
      <c r="H28" s="3"/>
      <c r="I28" s="3"/>
      <c r="J28" s="3"/>
      <c r="K28" s="3">
        <v>14570</v>
      </c>
      <c r="L28" s="3">
        <v>7500</v>
      </c>
      <c r="M28" s="3">
        <v>196520</v>
      </c>
    </row>
    <row r="29" spans="1:13" x14ac:dyDescent="0.25">
      <c r="A29" s="6">
        <v>2104032</v>
      </c>
      <c r="B29" s="7" t="s">
        <v>46</v>
      </c>
      <c r="C29" s="14" t="s">
        <v>97</v>
      </c>
      <c r="D29" s="1" t="s">
        <v>25</v>
      </c>
      <c r="E29" s="3"/>
      <c r="F29" s="3">
        <v>118</v>
      </c>
      <c r="G29" s="3"/>
      <c r="H29" s="3"/>
      <c r="I29" s="3">
        <v>2500</v>
      </c>
      <c r="J29" s="3">
        <v>1500</v>
      </c>
      <c r="K29" s="3">
        <v>48200</v>
      </c>
      <c r="L29" s="3">
        <v>500</v>
      </c>
      <c r="M29" s="3">
        <v>52818</v>
      </c>
    </row>
    <row r="30" spans="1:13" x14ac:dyDescent="0.25">
      <c r="A30" s="6">
        <v>2104033</v>
      </c>
      <c r="B30" s="7" t="s">
        <v>68</v>
      </c>
      <c r="C30" s="14" t="s">
        <v>98</v>
      </c>
      <c r="D30" s="1" t="s">
        <v>25</v>
      </c>
      <c r="E30" s="3"/>
      <c r="F30" s="3">
        <v>150</v>
      </c>
      <c r="G30" s="3"/>
      <c r="H30" s="3"/>
      <c r="I30" s="3"/>
      <c r="J30" s="3"/>
      <c r="K30" s="3">
        <v>4000</v>
      </c>
      <c r="L30" s="3">
        <v>1600</v>
      </c>
      <c r="M30" s="3">
        <v>5750</v>
      </c>
    </row>
    <row r="31" spans="1:13" x14ac:dyDescent="0.25">
      <c r="A31" s="6">
        <v>2104034</v>
      </c>
      <c r="B31" s="7" t="s">
        <v>69</v>
      </c>
      <c r="C31" s="14" t="s">
        <v>99</v>
      </c>
      <c r="D31" s="1" t="s">
        <v>25</v>
      </c>
      <c r="E31" s="3"/>
      <c r="F31" s="3"/>
      <c r="G31" s="3"/>
      <c r="H31" s="3"/>
      <c r="I31" s="3"/>
      <c r="J31" s="3"/>
      <c r="K31" s="3">
        <v>1000</v>
      </c>
      <c r="L31" s="3"/>
      <c r="M31" s="3">
        <v>1000</v>
      </c>
    </row>
    <row r="32" spans="1:13" x14ac:dyDescent="0.25">
      <c r="A32" s="6">
        <v>2121866</v>
      </c>
      <c r="B32" s="7" t="s">
        <v>49</v>
      </c>
      <c r="C32" s="14" t="s">
        <v>100</v>
      </c>
      <c r="D32" s="1" t="s">
        <v>25</v>
      </c>
      <c r="E32" s="3"/>
      <c r="F32" s="3"/>
      <c r="G32" s="3"/>
      <c r="H32" s="3"/>
      <c r="I32" s="3"/>
      <c r="J32" s="3"/>
      <c r="K32" s="3">
        <v>3300</v>
      </c>
      <c r="L32" s="3"/>
      <c r="M32" s="3">
        <v>3300</v>
      </c>
    </row>
    <row r="33" spans="1:13" x14ac:dyDescent="0.25">
      <c r="A33" s="6">
        <v>2121868</v>
      </c>
      <c r="B33" s="7" t="s">
        <v>75</v>
      </c>
      <c r="C33" s="14" t="s">
        <v>101</v>
      </c>
      <c r="D33" s="1" t="s">
        <v>25</v>
      </c>
      <c r="E33" s="3"/>
      <c r="F33" s="3">
        <v>606</v>
      </c>
      <c r="G33" s="3"/>
      <c r="H33" s="3"/>
      <c r="I33" s="3"/>
      <c r="J33" s="3"/>
      <c r="K33" s="3"/>
      <c r="L33" s="3">
        <v>13000</v>
      </c>
      <c r="M33" s="3">
        <v>13606</v>
      </c>
    </row>
    <row r="34" spans="1:13" x14ac:dyDescent="0.25">
      <c r="A34" s="6">
        <v>2121871</v>
      </c>
      <c r="B34" s="7" t="s">
        <v>53</v>
      </c>
      <c r="C34" s="14" t="s">
        <v>104</v>
      </c>
      <c r="D34" s="1" t="s">
        <v>25</v>
      </c>
      <c r="E34" s="3"/>
      <c r="F34" s="3"/>
      <c r="G34" s="3"/>
      <c r="H34" s="3"/>
      <c r="I34" s="3"/>
      <c r="J34" s="3"/>
      <c r="K34" s="3">
        <v>1600</v>
      </c>
      <c r="L34" s="3"/>
      <c r="M34" s="3">
        <v>1600</v>
      </c>
    </row>
    <row r="35" spans="1:13" x14ac:dyDescent="0.25">
      <c r="A35" s="6">
        <v>2121873</v>
      </c>
      <c r="B35" s="7" t="s">
        <v>66</v>
      </c>
      <c r="C35" s="14" t="s">
        <v>80</v>
      </c>
      <c r="D35" s="1" t="s">
        <v>25</v>
      </c>
      <c r="E35" s="3"/>
      <c r="F35" s="3"/>
      <c r="G35" s="3"/>
      <c r="H35" s="3"/>
      <c r="I35" s="3"/>
      <c r="J35" s="3"/>
      <c r="K35" s="3">
        <v>200</v>
      </c>
      <c r="L35" s="3"/>
      <c r="M35" s="3">
        <v>200</v>
      </c>
    </row>
    <row r="36" spans="1:13" x14ac:dyDescent="0.25">
      <c r="A36" s="6">
        <v>2121875</v>
      </c>
      <c r="B36" s="7" t="s">
        <v>56</v>
      </c>
      <c r="C36" s="14" t="s">
        <v>105</v>
      </c>
      <c r="D36" s="1" t="s">
        <v>25</v>
      </c>
      <c r="E36" s="3"/>
      <c r="F36" s="3"/>
      <c r="G36" s="3"/>
      <c r="H36" s="3"/>
      <c r="I36" s="3"/>
      <c r="J36" s="3"/>
      <c r="K36" s="3">
        <v>5605</v>
      </c>
      <c r="L36" s="3"/>
      <c r="M36" s="3">
        <v>5605</v>
      </c>
    </row>
    <row r="37" spans="1:13" x14ac:dyDescent="0.25">
      <c r="A37" s="6">
        <v>2218045</v>
      </c>
      <c r="B37" s="7" t="s">
        <v>57</v>
      </c>
      <c r="C37" s="14" t="s">
        <v>109</v>
      </c>
      <c r="D37" s="1" t="s">
        <v>25</v>
      </c>
      <c r="E37" s="3"/>
      <c r="F37" s="3"/>
      <c r="G37" s="3"/>
      <c r="H37" s="3"/>
      <c r="I37" s="3"/>
      <c r="J37" s="3"/>
      <c r="K37" s="3">
        <v>7312.5</v>
      </c>
      <c r="L37" s="3"/>
      <c r="M37" s="3">
        <v>7312.5</v>
      </c>
    </row>
    <row r="38" spans="1:13" x14ac:dyDescent="0.25">
      <c r="A38" s="6">
        <v>2218064</v>
      </c>
      <c r="B38" s="7" t="s">
        <v>29</v>
      </c>
      <c r="C38" s="14" t="s">
        <v>106</v>
      </c>
      <c r="D38" s="1" t="s">
        <v>25</v>
      </c>
      <c r="E38" s="3">
        <v>10700</v>
      </c>
      <c r="F38" s="3"/>
      <c r="G38" s="3"/>
      <c r="H38" s="3"/>
      <c r="I38" s="3"/>
      <c r="J38" s="3"/>
      <c r="K38" s="3">
        <v>4300</v>
      </c>
      <c r="L38" s="3"/>
      <c r="M38" s="3">
        <v>15000</v>
      </c>
    </row>
    <row r="39" spans="1:13" x14ac:dyDescent="0.25">
      <c r="A39" s="6">
        <v>2265134</v>
      </c>
      <c r="B39" s="7" t="s">
        <v>61</v>
      </c>
      <c r="C39" s="14" t="s">
        <v>107</v>
      </c>
      <c r="D39" s="1" t="s">
        <v>25</v>
      </c>
      <c r="E39" s="3"/>
      <c r="F39" s="3"/>
      <c r="G39" s="3"/>
      <c r="H39" s="3"/>
      <c r="I39" s="3"/>
      <c r="J39" s="3"/>
      <c r="K39" s="3">
        <v>300</v>
      </c>
      <c r="L39" s="3"/>
      <c r="M39" s="3">
        <v>300</v>
      </c>
    </row>
    <row r="40" spans="1:13" x14ac:dyDescent="0.25">
      <c r="A40" s="6">
        <v>2280613</v>
      </c>
      <c r="B40" s="7" t="s">
        <v>62</v>
      </c>
      <c r="C40" s="14" t="s">
        <v>108</v>
      </c>
      <c r="D40" s="1" t="s">
        <v>25</v>
      </c>
      <c r="E40" s="3"/>
      <c r="F40" s="3"/>
      <c r="G40" s="3"/>
      <c r="H40" s="3"/>
      <c r="I40" s="3"/>
      <c r="J40" s="3"/>
      <c r="K40" s="3">
        <v>1005</v>
      </c>
      <c r="L40" s="3"/>
      <c r="M40" s="3">
        <v>1005</v>
      </c>
    </row>
    <row r="41" spans="1:13" x14ac:dyDescent="0.25">
      <c r="A41" s="6">
        <v>2321038</v>
      </c>
      <c r="B41" s="7" t="s">
        <v>65</v>
      </c>
      <c r="C41" s="14" t="s">
        <v>111</v>
      </c>
      <c r="D41" s="1" t="s">
        <v>25</v>
      </c>
      <c r="E41" s="3"/>
      <c r="F41" s="3"/>
      <c r="G41" s="3"/>
      <c r="H41" s="3"/>
      <c r="I41" s="3"/>
      <c r="J41" s="3"/>
      <c r="K41" s="3">
        <v>630</v>
      </c>
      <c r="L41" s="3"/>
      <c r="M41" s="3">
        <v>630</v>
      </c>
    </row>
    <row r="42" spans="1:13" x14ac:dyDescent="0.25">
      <c r="A42" s="6">
        <v>2321075</v>
      </c>
      <c r="B42" s="7" t="s">
        <v>59</v>
      </c>
      <c r="C42" s="14" t="s">
        <v>110</v>
      </c>
      <c r="D42" s="1" t="s">
        <v>25</v>
      </c>
      <c r="E42" s="3"/>
      <c r="F42" s="3"/>
      <c r="G42" s="3"/>
      <c r="H42" s="3"/>
      <c r="I42" s="3"/>
      <c r="J42" s="3"/>
      <c r="K42" s="3">
        <v>870</v>
      </c>
      <c r="L42" s="3"/>
      <c r="M42" s="3">
        <v>870</v>
      </c>
    </row>
    <row r="43" spans="1:13" x14ac:dyDescent="0.25">
      <c r="A43" s="6">
        <v>2321768</v>
      </c>
      <c r="B43" s="7" t="s">
        <v>71</v>
      </c>
      <c r="C43" s="14" t="s">
        <v>112</v>
      </c>
      <c r="D43" s="1" t="s">
        <v>25</v>
      </c>
      <c r="E43" s="3"/>
      <c r="F43" s="3"/>
      <c r="G43" s="3"/>
      <c r="H43" s="3"/>
      <c r="I43" s="3">
        <v>2500</v>
      </c>
      <c r="J43" s="3"/>
      <c r="K43" s="3"/>
      <c r="L43" s="3"/>
      <c r="M43" s="3">
        <v>2500</v>
      </c>
    </row>
    <row r="44" spans="1:13" s="13" customFormat="1" x14ac:dyDescent="0.25">
      <c r="A44" s="16">
        <v>2121870</v>
      </c>
      <c r="B44" s="16" t="s">
        <v>102</v>
      </c>
      <c r="C44" s="17" t="s">
        <v>103</v>
      </c>
      <c r="D44" s="16" t="s">
        <v>25</v>
      </c>
      <c r="E44" s="18"/>
      <c r="F44" s="18"/>
      <c r="G44" s="18"/>
      <c r="H44" s="18"/>
      <c r="I44" s="19"/>
      <c r="J44" s="19"/>
      <c r="K44" s="19"/>
      <c r="L44" s="19">
        <v>700</v>
      </c>
      <c r="M44" s="19">
        <v>700</v>
      </c>
    </row>
    <row r="45" spans="1:13" x14ac:dyDescent="0.25">
      <c r="A45" s="8" t="s">
        <v>78</v>
      </c>
      <c r="B45" s="8"/>
      <c r="C45" s="8"/>
      <c r="D45" s="8"/>
      <c r="E45" s="12">
        <v>349400</v>
      </c>
      <c r="F45" s="27">
        <v>12838</v>
      </c>
      <c r="G45" s="27">
        <v>6000</v>
      </c>
      <c r="H45" s="27">
        <v>51000</v>
      </c>
      <c r="I45" s="27">
        <v>13000</v>
      </c>
      <c r="J45" s="27">
        <v>8500</v>
      </c>
      <c r="K45" s="27">
        <v>245356</v>
      </c>
      <c r="L45" s="27">
        <v>68300</v>
      </c>
      <c r="M45" s="12">
        <v>754393.9</v>
      </c>
    </row>
  </sheetData>
  <mergeCells count="1">
    <mergeCell ref="E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Логистика, количество по РЭС </vt:lpstr>
      <vt:lpstr>Общее 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2016-02-15T07:10:59Z</cp:lastPrinted>
  <dcterms:created xsi:type="dcterms:W3CDTF">2014-06-26T05:52:50Z</dcterms:created>
  <dcterms:modified xsi:type="dcterms:W3CDTF">2016-03-03T13:14:27Z</dcterms:modified>
</cp:coreProperties>
</file>